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18855" windowHeight="11190"/>
  </bookViews>
  <sheets>
    <sheet name="Rekapitulace stavby" sheetId="1" r:id="rId1"/>
    <sheet name="01 - SO 01 Tlaková kanali..." sheetId="2" r:id="rId2"/>
    <sheet name="02 - SO 02 Vodovodní příp..." sheetId="3" r:id="rId3"/>
    <sheet name="03 - SO 03 Plynovod" sheetId="4" r:id="rId4"/>
    <sheet name="05 - SO 05 Přeložka kabel..." sheetId="5" r:id="rId5"/>
    <sheet name="06 - SO 06 Chránička opti..." sheetId="6" r:id="rId6"/>
    <sheet name="07 - Vedlejší náklady" sheetId="7" r:id="rId7"/>
  </sheets>
  <definedNames>
    <definedName name="_xlnm.Print_Titles" localSheetId="1">'01 - SO 01 Tlaková kanali...'!$123:$123</definedName>
    <definedName name="_xlnm.Print_Titles" localSheetId="2">'02 - SO 02 Vodovodní příp...'!$123:$123</definedName>
    <definedName name="_xlnm.Print_Titles" localSheetId="3">'03 - SO 03 Plynovod'!$116:$116</definedName>
    <definedName name="_xlnm.Print_Titles" localSheetId="4">'05 - SO 05 Přeložka kabel...'!$116:$116</definedName>
    <definedName name="_xlnm.Print_Titles" localSheetId="5">'06 - SO 06 Chránička opti...'!$116:$116</definedName>
    <definedName name="_xlnm.Print_Titles" localSheetId="6">'07 - Vedlejší náklady'!$115:$115</definedName>
    <definedName name="_xlnm.Print_Titles" localSheetId="0">'Rekapitulace stavby'!$85:$85</definedName>
    <definedName name="_xlnm.Print_Area" localSheetId="1">'01 - SO 01 Tlaková kanali...'!$C$4:$Q$70,'01 - SO 01 Tlaková kanali...'!$C$76:$Q$107,'01 - SO 01 Tlaková kanali...'!$C$113:$Q$277</definedName>
    <definedName name="_xlnm.Print_Area" localSheetId="2">'02 - SO 02 Vodovodní příp...'!$C$4:$Q$70,'02 - SO 02 Vodovodní příp...'!$C$76:$Q$107,'02 - SO 02 Vodovodní příp...'!$C$113:$Q$286</definedName>
    <definedName name="_xlnm.Print_Area" localSheetId="3">'03 - SO 03 Plynovod'!$C$4:$Q$70,'03 - SO 03 Plynovod'!$C$76:$Q$100,'03 - SO 03 Plynovod'!$C$106:$Q$121</definedName>
    <definedName name="_xlnm.Print_Area" localSheetId="4">'05 - SO 05 Přeložka kabel...'!$C$4:$Q$70,'05 - SO 05 Přeložka kabel...'!$C$76:$Q$100,'05 - SO 05 Přeložka kabel...'!$C$106:$Q$121</definedName>
    <definedName name="_xlnm.Print_Area" localSheetId="5">'06 - SO 06 Chránička opti...'!$C$4:$Q$70,'06 - SO 06 Chránička opti...'!$C$76:$Q$100,'06 - SO 06 Chránička opti...'!$C$106:$Q$121</definedName>
    <definedName name="_xlnm.Print_Area" localSheetId="6">'07 - Vedlejší náklady'!$C$4:$Q$70,'07 - Vedlejší náklady'!$C$76:$Q$99,'07 - Vedlejší náklady'!$C$105:$Q$126</definedName>
    <definedName name="_xlnm.Print_Area" localSheetId="0">'Rekapitulace stavby'!$C$4:$AP$70,'Rekapitulace stavby'!$C$76:$AP$101</definedName>
  </definedNames>
  <calcPr calcId="125725"/>
</workbook>
</file>

<file path=xl/calcChain.xml><?xml version="1.0" encoding="utf-8"?>
<calcChain xmlns="http://schemas.openxmlformats.org/spreadsheetml/2006/main">
  <c r="N126" i="7"/>
  <c r="AY93" i="1"/>
  <c r="AX93"/>
  <c r="BI125" i="7"/>
  <c r="BH125"/>
  <c r="BG125"/>
  <c r="BF125"/>
  <c r="AA125"/>
  <c r="Y125"/>
  <c r="W125"/>
  <c r="BK125"/>
  <c r="N125"/>
  <c r="BE125"/>
  <c r="BI124"/>
  <c r="BH124"/>
  <c r="BG124"/>
  <c r="BF124"/>
  <c r="AA124"/>
  <c r="Y124"/>
  <c r="W124"/>
  <c r="BK124"/>
  <c r="N124"/>
  <c r="BE124" s="1"/>
  <c r="BI123"/>
  <c r="BH123"/>
  <c r="BG123"/>
  <c r="BF123"/>
  <c r="AA123"/>
  <c r="Y123"/>
  <c r="W123"/>
  <c r="BK123"/>
  <c r="N123"/>
  <c r="BE123"/>
  <c r="BI122"/>
  <c r="BH122"/>
  <c r="BG122"/>
  <c r="BF122"/>
  <c r="AA122"/>
  <c r="Y122"/>
  <c r="W122"/>
  <c r="BK122"/>
  <c r="N122"/>
  <c r="BE122" s="1"/>
  <c r="BI121"/>
  <c r="BH121"/>
  <c r="BG121"/>
  <c r="BF121"/>
  <c r="AA121"/>
  <c r="Y121"/>
  <c r="W121"/>
  <c r="BK121"/>
  <c r="N121"/>
  <c r="BE121"/>
  <c r="BI120"/>
  <c r="BH120"/>
  <c r="BG120"/>
  <c r="BF120"/>
  <c r="AA120"/>
  <c r="Y120"/>
  <c r="W120"/>
  <c r="BK120"/>
  <c r="N120"/>
  <c r="BE120" s="1"/>
  <c r="BI119"/>
  <c r="BH119"/>
  <c r="BG119"/>
  <c r="BF119"/>
  <c r="AA119"/>
  <c r="Y119"/>
  <c r="W119"/>
  <c r="W117" s="1"/>
  <c r="W116" s="1"/>
  <c r="AU93" i="1" s="1"/>
  <c r="BK119" i="7"/>
  <c r="N119"/>
  <c r="BE119"/>
  <c r="BI118"/>
  <c r="BH118"/>
  <c r="BG118"/>
  <c r="BF118"/>
  <c r="AA118"/>
  <c r="AA117" s="1"/>
  <c r="AA116" s="1"/>
  <c r="Y118"/>
  <c r="Y117"/>
  <c r="Y116" s="1"/>
  <c r="W118"/>
  <c r="BK118"/>
  <c r="BK117"/>
  <c r="BK116" s="1"/>
  <c r="N116" s="1"/>
  <c r="N88" s="1"/>
  <c r="N117"/>
  <c r="N89" s="1"/>
  <c r="N118"/>
  <c r="BE118" s="1"/>
  <c r="M113"/>
  <c r="M112"/>
  <c r="F112"/>
  <c r="F110"/>
  <c r="F108"/>
  <c r="BI97"/>
  <c r="BH97"/>
  <c r="BG97"/>
  <c r="BF97"/>
  <c r="BI96"/>
  <c r="BH96"/>
  <c r="BG96"/>
  <c r="BF96"/>
  <c r="BI95"/>
  <c r="BH95"/>
  <c r="BG95"/>
  <c r="BF95"/>
  <c r="BI94"/>
  <c r="BH94"/>
  <c r="BG94"/>
  <c r="BF94"/>
  <c r="BI93"/>
  <c r="H36" s="1"/>
  <c r="BD93" i="1" s="1"/>
  <c r="BH93" i="7"/>
  <c r="BG93"/>
  <c r="BF93"/>
  <c r="BI92"/>
  <c r="BH92"/>
  <c r="H35" s="1"/>
  <c r="BC93" i="1" s="1"/>
  <c r="BG92" i="7"/>
  <c r="H34" s="1"/>
  <c r="BB93" i="1" s="1"/>
  <c r="BF92" i="7"/>
  <c r="H33" s="1"/>
  <c r="BA93" i="1" s="1"/>
  <c r="M33" i="7"/>
  <c r="AW93" i="1" s="1"/>
  <c r="M84" i="7"/>
  <c r="M83"/>
  <c r="F83"/>
  <c r="F81"/>
  <c r="F79"/>
  <c r="O15"/>
  <c r="E15"/>
  <c r="F84" s="1"/>
  <c r="O14"/>
  <c r="O9"/>
  <c r="M81" s="1"/>
  <c r="F6"/>
  <c r="F78" s="1"/>
  <c r="F107"/>
  <c r="N121" i="6"/>
  <c r="AY92" i="1"/>
  <c r="AX92"/>
  <c r="BI120" i="6"/>
  <c r="BH120"/>
  <c r="BG120"/>
  <c r="BF120"/>
  <c r="AA120"/>
  <c r="AA119" s="1"/>
  <c r="AA118" s="1"/>
  <c r="AA117" s="1"/>
  <c r="Y120"/>
  <c r="Y119" s="1"/>
  <c r="Y118" s="1"/>
  <c r="Y117" s="1"/>
  <c r="W120"/>
  <c r="W119" s="1"/>
  <c r="W118" s="1"/>
  <c r="W117" s="1"/>
  <c r="AU92" i="1" s="1"/>
  <c r="BK120" i="6"/>
  <c r="BK119"/>
  <c r="BK118" s="1"/>
  <c r="N119"/>
  <c r="N120"/>
  <c r="BE120"/>
  <c r="N90"/>
  <c r="M114"/>
  <c r="M113"/>
  <c r="F113"/>
  <c r="F111"/>
  <c r="F109"/>
  <c r="BI98"/>
  <c r="BH98"/>
  <c r="BG98"/>
  <c r="BF98"/>
  <c r="BI97"/>
  <c r="BH97"/>
  <c r="BG97"/>
  <c r="BF97"/>
  <c r="BI96"/>
  <c r="BH96"/>
  <c r="BG96"/>
  <c r="BF96"/>
  <c r="BI95"/>
  <c r="BH95"/>
  <c r="BG95"/>
  <c r="BF95"/>
  <c r="H33" s="1"/>
  <c r="BA92" i="1" s="1"/>
  <c r="BI94" i="6"/>
  <c r="BH94"/>
  <c r="BG94"/>
  <c r="BF94"/>
  <c r="BI93"/>
  <c r="H36" s="1"/>
  <c r="BD92" i="1" s="1"/>
  <c r="BH93" i="6"/>
  <c r="H35" s="1"/>
  <c r="BC92" i="1" s="1"/>
  <c r="BG93" i="6"/>
  <c r="H34"/>
  <c r="BB92" i="1" s="1"/>
  <c r="BF93" i="6"/>
  <c r="M84"/>
  <c r="M83"/>
  <c r="F83"/>
  <c r="F81"/>
  <c r="F79"/>
  <c r="O15"/>
  <c r="E15"/>
  <c r="F84" s="1"/>
  <c r="F114"/>
  <c r="O14"/>
  <c r="O9"/>
  <c r="M81" s="1"/>
  <c r="M111"/>
  <c r="F6"/>
  <c r="F108"/>
  <c r="F78"/>
  <c r="N121" i="5"/>
  <c r="AY91" i="1"/>
  <c r="AX91"/>
  <c r="BI120" i="5"/>
  <c r="BH120"/>
  <c r="BG120"/>
  <c r="BF120"/>
  <c r="AA120"/>
  <c r="AA119" s="1"/>
  <c r="AA118" s="1"/>
  <c r="AA117" s="1"/>
  <c r="Y120"/>
  <c r="Y119" s="1"/>
  <c r="Y118" s="1"/>
  <c r="Y117" s="1"/>
  <c r="W120"/>
  <c r="W119" s="1"/>
  <c r="W118" s="1"/>
  <c r="W117" s="1"/>
  <c r="AU91" i="1" s="1"/>
  <c r="BK120" i="5"/>
  <c r="BK119" s="1"/>
  <c r="N120"/>
  <c r="BE120" s="1"/>
  <c r="M114"/>
  <c r="M113"/>
  <c r="F113"/>
  <c r="F111"/>
  <c r="F109"/>
  <c r="BI98"/>
  <c r="BH98"/>
  <c r="BG98"/>
  <c r="BF98"/>
  <c r="BI97"/>
  <c r="BH97"/>
  <c r="BG97"/>
  <c r="BF97"/>
  <c r="BI96"/>
  <c r="BH96"/>
  <c r="BG96"/>
  <c r="BF96"/>
  <c r="BI95"/>
  <c r="BH95"/>
  <c r="BG95"/>
  <c r="BF95"/>
  <c r="BI94"/>
  <c r="BH94"/>
  <c r="BG94"/>
  <c r="H34" s="1"/>
  <c r="BB91" i="1" s="1"/>
  <c r="BF94" i="5"/>
  <c r="BI93"/>
  <c r="H36" s="1"/>
  <c r="BD91" i="1" s="1"/>
  <c r="BH93" i="5"/>
  <c r="H35"/>
  <c r="BC91" i="1" s="1"/>
  <c r="BG93" i="5"/>
  <c r="BF93"/>
  <c r="M33" s="1"/>
  <c r="AW91" i="1" s="1"/>
  <c r="H33" i="5"/>
  <c r="BA91" i="1" s="1"/>
  <c r="M84" i="5"/>
  <c r="M83"/>
  <c r="F83"/>
  <c r="F81"/>
  <c r="F79"/>
  <c r="O15"/>
  <c r="E15"/>
  <c r="F114"/>
  <c r="F84"/>
  <c r="O14"/>
  <c r="O9"/>
  <c r="M111"/>
  <c r="M81"/>
  <c r="F6"/>
  <c r="F108" s="1"/>
  <c r="F78"/>
  <c r="N121" i="4"/>
  <c r="AY90" i="1"/>
  <c r="AX90"/>
  <c r="BI120" i="4"/>
  <c r="BH120"/>
  <c r="BG120"/>
  <c r="BF120"/>
  <c r="AA120"/>
  <c r="AA119"/>
  <c r="AA118" s="1"/>
  <c r="AA117" s="1"/>
  <c r="Y120"/>
  <c r="Y119"/>
  <c r="Y118" s="1"/>
  <c r="Y117" s="1"/>
  <c r="W120"/>
  <c r="W119"/>
  <c r="W118" s="1"/>
  <c r="W117" s="1"/>
  <c r="AU90" i="1" s="1"/>
  <c r="BK120" i="4"/>
  <c r="BK119" s="1"/>
  <c r="N120"/>
  <c r="BE120" s="1"/>
  <c r="M114"/>
  <c r="M113"/>
  <c r="F113"/>
  <c r="F111"/>
  <c r="F109"/>
  <c r="BI98"/>
  <c r="BH98"/>
  <c r="BG98"/>
  <c r="BF98"/>
  <c r="BI97"/>
  <c r="BH97"/>
  <c r="BG97"/>
  <c r="BF97"/>
  <c r="BI96"/>
  <c r="BH96"/>
  <c r="BG96"/>
  <c r="BF96"/>
  <c r="BI95"/>
  <c r="BH95"/>
  <c r="H35" s="1"/>
  <c r="BC90" i="1" s="1"/>
  <c r="BG95" i="4"/>
  <c r="BF95"/>
  <c r="BI94"/>
  <c r="BH94"/>
  <c r="BG94"/>
  <c r="BF94"/>
  <c r="BI93"/>
  <c r="H36"/>
  <c r="BD90" i="1" s="1"/>
  <c r="BH93" i="4"/>
  <c r="BG93"/>
  <c r="H34" s="1"/>
  <c r="BB90" i="1" s="1"/>
  <c r="BF93" i="4"/>
  <c r="M33" s="1"/>
  <c r="AW90" i="1" s="1"/>
  <c r="M84" i="4"/>
  <c r="M83"/>
  <c r="F83"/>
  <c r="F81"/>
  <c r="F79"/>
  <c r="O15"/>
  <c r="E15"/>
  <c r="F114" s="1"/>
  <c r="F84"/>
  <c r="O14"/>
  <c r="O9"/>
  <c r="M111" s="1"/>
  <c r="M81"/>
  <c r="F6"/>
  <c r="F78" s="1"/>
  <c r="N286" i="3"/>
  <c r="AY89" i="1"/>
  <c r="AX89"/>
  <c r="BI285" i="3"/>
  <c r="BH285"/>
  <c r="BG285"/>
  <c r="BF285"/>
  <c r="AA285"/>
  <c r="Y285"/>
  <c r="W285"/>
  <c r="BK285"/>
  <c r="N285"/>
  <c r="BE285"/>
  <c r="BI284"/>
  <c r="BH284"/>
  <c r="BG284"/>
  <c r="BF284"/>
  <c r="AA284"/>
  <c r="AA283" s="1"/>
  <c r="Y284"/>
  <c r="Y283"/>
  <c r="W284"/>
  <c r="W283" s="1"/>
  <c r="BK284"/>
  <c r="BK283"/>
  <c r="N283"/>
  <c r="N97" s="1"/>
  <c r="N284"/>
  <c r="BE284" s="1"/>
  <c r="BI282"/>
  <c r="BH282"/>
  <c r="BG282"/>
  <c r="BF282"/>
  <c r="AA282"/>
  <c r="AA278" s="1"/>
  <c r="Y282"/>
  <c r="W282"/>
  <c r="BK282"/>
  <c r="N282"/>
  <c r="BE282" s="1"/>
  <c r="BI279"/>
  <c r="BH279"/>
  <c r="BG279"/>
  <c r="BF279"/>
  <c r="AA279"/>
  <c r="Y279"/>
  <c r="Y278" s="1"/>
  <c r="W279"/>
  <c r="W278"/>
  <c r="BK279"/>
  <c r="BK278" s="1"/>
  <c r="N278" s="1"/>
  <c r="N96" s="1"/>
  <c r="N279"/>
  <c r="BE279"/>
  <c r="BI277"/>
  <c r="BH277"/>
  <c r="BG277"/>
  <c r="BF277"/>
  <c r="AA277"/>
  <c r="Y277"/>
  <c r="W277"/>
  <c r="BK277"/>
  <c r="N277"/>
  <c r="BE277"/>
  <c r="BI276"/>
  <c r="BH276"/>
  <c r="BG276"/>
  <c r="BF276"/>
  <c r="AA276"/>
  <c r="Y276"/>
  <c r="W276"/>
  <c r="BK276"/>
  <c r="N276"/>
  <c r="BE276" s="1"/>
  <c r="BI273"/>
  <c r="BH273"/>
  <c r="BG273"/>
  <c r="BF273"/>
  <c r="AA273"/>
  <c r="Y273"/>
  <c r="W273"/>
  <c r="BK273"/>
  <c r="N273"/>
  <c r="BE273"/>
  <c r="BI271"/>
  <c r="BH271"/>
  <c r="BG271"/>
  <c r="BF271"/>
  <c r="AA271"/>
  <c r="Y271"/>
  <c r="W271"/>
  <c r="BK271"/>
  <c r="N271"/>
  <c r="BE271" s="1"/>
  <c r="BI270"/>
  <c r="BH270"/>
  <c r="BG270"/>
  <c r="BF270"/>
  <c r="AA270"/>
  <c r="Y270"/>
  <c r="W270"/>
  <c r="BK270"/>
  <c r="N270"/>
  <c r="BE270"/>
  <c r="BI269"/>
  <c r="BH269"/>
  <c r="BG269"/>
  <c r="BF269"/>
  <c r="AA269"/>
  <c r="Y269"/>
  <c r="W269"/>
  <c r="BK269"/>
  <c r="N269"/>
  <c r="BE269" s="1"/>
  <c r="BI268"/>
  <c r="BH268"/>
  <c r="BG268"/>
  <c r="BF268"/>
  <c r="AA268"/>
  <c r="Y268"/>
  <c r="W268"/>
  <c r="BK268"/>
  <c r="N268"/>
  <c r="BE268"/>
  <c r="BI266"/>
  <c r="BH266"/>
  <c r="BG266"/>
  <c r="BF266"/>
  <c r="AA266"/>
  <c r="Y266"/>
  <c r="W266"/>
  <c r="BK266"/>
  <c r="N266"/>
  <c r="BE266" s="1"/>
  <c r="BI265"/>
  <c r="BH265"/>
  <c r="BG265"/>
  <c r="BF265"/>
  <c r="AA265"/>
  <c r="Y265"/>
  <c r="W265"/>
  <c r="BK265"/>
  <c r="N265"/>
  <c r="BE265"/>
  <c r="BI263"/>
  <c r="BH263"/>
  <c r="BG263"/>
  <c r="BF263"/>
  <c r="AA263"/>
  <c r="Y263"/>
  <c r="W263"/>
  <c r="BK263"/>
  <c r="N263"/>
  <c r="BE263" s="1"/>
  <c r="BI262"/>
  <c r="BH262"/>
  <c r="BG262"/>
  <c r="BF262"/>
  <c r="AA262"/>
  <c r="Y262"/>
  <c r="W262"/>
  <c r="BK262"/>
  <c r="N262"/>
  <c r="BE262"/>
  <c r="BI261"/>
  <c r="BH261"/>
  <c r="BG261"/>
  <c r="BF261"/>
  <c r="AA261"/>
  <c r="Y261"/>
  <c r="W261"/>
  <c r="BK261"/>
  <c r="N261"/>
  <c r="BE261" s="1"/>
  <c r="BI258"/>
  <c r="BH258"/>
  <c r="BG258"/>
  <c r="BF258"/>
  <c r="AA258"/>
  <c r="Y258"/>
  <c r="W258"/>
  <c r="BK258"/>
  <c r="N258"/>
  <c r="BE258"/>
  <c r="BI257"/>
  <c r="BH257"/>
  <c r="BG257"/>
  <c r="BF257"/>
  <c r="AA257"/>
  <c r="Y257"/>
  <c r="W257"/>
  <c r="BK257"/>
  <c r="N257"/>
  <c r="BE257" s="1"/>
  <c r="BI256"/>
  <c r="BH256"/>
  <c r="BG256"/>
  <c r="BF256"/>
  <c r="AA256"/>
  <c r="Y256"/>
  <c r="W256"/>
  <c r="BK256"/>
  <c r="N256"/>
  <c r="BE256"/>
  <c r="BI253"/>
  <c r="BH253"/>
  <c r="BG253"/>
  <c r="BF253"/>
  <c r="AA253"/>
  <c r="Y253"/>
  <c r="W253"/>
  <c r="BK253"/>
  <c r="N253"/>
  <c r="BE253" s="1"/>
  <c r="BI252"/>
  <c r="BH252"/>
  <c r="BG252"/>
  <c r="BF252"/>
  <c r="AA252"/>
  <c r="Y252"/>
  <c r="W252"/>
  <c r="BK252"/>
  <c r="N252"/>
  <c r="BE252"/>
  <c r="BI249"/>
  <c r="BH249"/>
  <c r="BG249"/>
  <c r="BF249"/>
  <c r="AA249"/>
  <c r="AA248" s="1"/>
  <c r="Y249"/>
  <c r="Y248"/>
  <c r="W249"/>
  <c r="W248" s="1"/>
  <c r="BK249"/>
  <c r="BK248"/>
  <c r="N248"/>
  <c r="N95" s="1"/>
  <c r="N249"/>
  <c r="BE249" s="1"/>
  <c r="BI247"/>
  <c r="BH247"/>
  <c r="BG247"/>
  <c r="BF247"/>
  <c r="AA247"/>
  <c r="Y247"/>
  <c r="W247"/>
  <c r="BK247"/>
  <c r="N247"/>
  <c r="BE247" s="1"/>
  <c r="BI246"/>
  <c r="BH246"/>
  <c r="BG246"/>
  <c r="BF246"/>
  <c r="AA246"/>
  <c r="Y246"/>
  <c r="W246"/>
  <c r="BK246"/>
  <c r="N246"/>
  <c r="BE246"/>
  <c r="BI245"/>
  <c r="BH245"/>
  <c r="BG245"/>
  <c r="BF245"/>
  <c r="AA245"/>
  <c r="Y245"/>
  <c r="W245"/>
  <c r="BK245"/>
  <c r="N245"/>
  <c r="BE245" s="1"/>
  <c r="BI244"/>
  <c r="BH244"/>
  <c r="BG244"/>
  <c r="BF244"/>
  <c r="AA244"/>
  <c r="Y244"/>
  <c r="W244"/>
  <c r="BK244"/>
  <c r="N244"/>
  <c r="BE244"/>
  <c r="BI241"/>
  <c r="BH241"/>
  <c r="BG241"/>
  <c r="BF241"/>
  <c r="AA241"/>
  <c r="Y241"/>
  <c r="W241"/>
  <c r="BK241"/>
  <c r="N241"/>
  <c r="BE241" s="1"/>
  <c r="BI240"/>
  <c r="BH240"/>
  <c r="BG240"/>
  <c r="BF240"/>
  <c r="AA240"/>
  <c r="Y240"/>
  <c r="W240"/>
  <c r="BK240"/>
  <c r="N240"/>
  <c r="BE240"/>
  <c r="BI237"/>
  <c r="BH237"/>
  <c r="BG237"/>
  <c r="BF237"/>
  <c r="AA237"/>
  <c r="Y237"/>
  <c r="W237"/>
  <c r="BK237"/>
  <c r="N237"/>
  <c r="BE237" s="1"/>
  <c r="BI235"/>
  <c r="BH235"/>
  <c r="BG235"/>
  <c r="BF235"/>
  <c r="AA235"/>
  <c r="Y235"/>
  <c r="W235"/>
  <c r="BK235"/>
  <c r="N235"/>
  <c r="BE235"/>
  <c r="BI232"/>
  <c r="BH232"/>
  <c r="BG232"/>
  <c r="BF232"/>
  <c r="AA232"/>
  <c r="Y232"/>
  <c r="W232"/>
  <c r="BK232"/>
  <c r="N232"/>
  <c r="BE232" s="1"/>
  <c r="BI230"/>
  <c r="BH230"/>
  <c r="BG230"/>
  <c r="BF230"/>
  <c r="AA230"/>
  <c r="Y230"/>
  <c r="W230"/>
  <c r="BK230"/>
  <c r="N230"/>
  <c r="BE230"/>
  <c r="BI227"/>
  <c r="BH227"/>
  <c r="BG227"/>
  <c r="BF227"/>
  <c r="AA227"/>
  <c r="AA226" s="1"/>
  <c r="Y227"/>
  <c r="Y226"/>
  <c r="W227"/>
  <c r="W226" s="1"/>
  <c r="BK227"/>
  <c r="BK226"/>
  <c r="N226"/>
  <c r="N94" s="1"/>
  <c r="N227"/>
  <c r="BE227" s="1"/>
  <c r="BI222"/>
  <c r="BH222"/>
  <c r="BG222"/>
  <c r="BF222"/>
  <c r="AA222"/>
  <c r="Y222"/>
  <c r="W222"/>
  <c r="BK222"/>
  <c r="N222"/>
  <c r="BE222" s="1"/>
  <c r="BI219"/>
  <c r="BH219"/>
  <c r="BG219"/>
  <c r="BF219"/>
  <c r="AA219"/>
  <c r="Y219"/>
  <c r="W219"/>
  <c r="BK219"/>
  <c r="N219"/>
  <c r="BE219"/>
  <c r="BI216"/>
  <c r="BH216"/>
  <c r="BG216"/>
  <c r="BF216"/>
  <c r="AA216"/>
  <c r="AA215" s="1"/>
  <c r="Y216"/>
  <c r="Y215"/>
  <c r="W216"/>
  <c r="W215" s="1"/>
  <c r="BK216"/>
  <c r="BK215"/>
  <c r="N215"/>
  <c r="N93" s="1"/>
  <c r="N216"/>
  <c r="BE216" s="1"/>
  <c r="BI213"/>
  <c r="BH213"/>
  <c r="BG213"/>
  <c r="BF213"/>
  <c r="AA213"/>
  <c r="AA212" s="1"/>
  <c r="Y213"/>
  <c r="Y212"/>
  <c r="W213"/>
  <c r="W212" s="1"/>
  <c r="BK213"/>
  <c r="BK212"/>
  <c r="N212"/>
  <c r="N92" s="1"/>
  <c r="N213"/>
  <c r="BE213" s="1"/>
  <c r="BI211"/>
  <c r="BH211"/>
  <c r="BG211"/>
  <c r="BF211"/>
  <c r="AA211"/>
  <c r="Y211"/>
  <c r="W211"/>
  <c r="BK211"/>
  <c r="N211"/>
  <c r="BE211" s="1"/>
  <c r="BI210"/>
  <c r="BH210"/>
  <c r="BG210"/>
  <c r="BF210"/>
  <c r="AA210"/>
  <c r="Y210"/>
  <c r="W210"/>
  <c r="BK210"/>
  <c r="N210"/>
  <c r="BE210"/>
  <c r="BI207"/>
  <c r="BH207"/>
  <c r="BG207"/>
  <c r="BF207"/>
  <c r="AA207"/>
  <c r="Y207"/>
  <c r="W207"/>
  <c r="BK207"/>
  <c r="N207"/>
  <c r="BE207" s="1"/>
  <c r="BI206"/>
  <c r="BH206"/>
  <c r="BG206"/>
  <c r="BF206"/>
  <c r="AA206"/>
  <c r="Y206"/>
  <c r="W206"/>
  <c r="W199" s="1"/>
  <c r="BK206"/>
  <c r="N206"/>
  <c r="BE206"/>
  <c r="BI203"/>
  <c r="BH203"/>
  <c r="BG203"/>
  <c r="BF203"/>
  <c r="AA203"/>
  <c r="AA199" s="1"/>
  <c r="Y203"/>
  <c r="W203"/>
  <c r="BK203"/>
  <c r="N203"/>
  <c r="BE203" s="1"/>
  <c r="BI200"/>
  <c r="BH200"/>
  <c r="BG200"/>
  <c r="BF200"/>
  <c r="AA200"/>
  <c r="Y200"/>
  <c r="Y199" s="1"/>
  <c r="W200"/>
  <c r="BK200"/>
  <c r="BK199" s="1"/>
  <c r="N199" s="1"/>
  <c r="N91" s="1"/>
  <c r="N200"/>
  <c r="BE200"/>
  <c r="BI198"/>
  <c r="BH198"/>
  <c r="BG198"/>
  <c r="BF198"/>
  <c r="AA198"/>
  <c r="Y198"/>
  <c r="W198"/>
  <c r="BK198"/>
  <c r="N198"/>
  <c r="BE198"/>
  <c r="BI197"/>
  <c r="BH197"/>
  <c r="BG197"/>
  <c r="BF197"/>
  <c r="AA197"/>
  <c r="Y197"/>
  <c r="W197"/>
  <c r="BK197"/>
  <c r="N197"/>
  <c r="BE197" s="1"/>
  <c r="BI195"/>
  <c r="BH195"/>
  <c r="BG195"/>
  <c r="BF195"/>
  <c r="AA195"/>
  <c r="Y195"/>
  <c r="W195"/>
  <c r="BK195"/>
  <c r="N195"/>
  <c r="BE195"/>
  <c r="BI189"/>
  <c r="BH189"/>
  <c r="BG189"/>
  <c r="BF189"/>
  <c r="AA189"/>
  <c r="Y189"/>
  <c r="W189"/>
  <c r="BK189"/>
  <c r="N189"/>
  <c r="BE189" s="1"/>
  <c r="BI187"/>
  <c r="BH187"/>
  <c r="BG187"/>
  <c r="BF187"/>
  <c r="AA187"/>
  <c r="Y187"/>
  <c r="W187"/>
  <c r="BK187"/>
  <c r="N187"/>
  <c r="BE187"/>
  <c r="BI184"/>
  <c r="BH184"/>
  <c r="BG184"/>
  <c r="BF184"/>
  <c r="AA184"/>
  <c r="Y184"/>
  <c r="W184"/>
  <c r="BK184"/>
  <c r="N184"/>
  <c r="BE184" s="1"/>
  <c r="BI183"/>
  <c r="BH183"/>
  <c r="BG183"/>
  <c r="BF183"/>
  <c r="AA183"/>
  <c r="Y183"/>
  <c r="W183"/>
  <c r="BK183"/>
  <c r="N183"/>
  <c r="BE183"/>
  <c r="BI180"/>
  <c r="BH180"/>
  <c r="BG180"/>
  <c r="BF180"/>
  <c r="AA180"/>
  <c r="Y180"/>
  <c r="W180"/>
  <c r="BK180"/>
  <c r="N180"/>
  <c r="BE180" s="1"/>
  <c r="BI176"/>
  <c r="BH176"/>
  <c r="BG176"/>
  <c r="BF176"/>
  <c r="AA176"/>
  <c r="Y176"/>
  <c r="W176"/>
  <c r="BK176"/>
  <c r="N176"/>
  <c r="BE176"/>
  <c r="BI169"/>
  <c r="BH169"/>
  <c r="BG169"/>
  <c r="BF169"/>
  <c r="AA169"/>
  <c r="Y169"/>
  <c r="W169"/>
  <c r="BK169"/>
  <c r="N169"/>
  <c r="BE169" s="1"/>
  <c r="BI165"/>
  <c r="BH165"/>
  <c r="BG165"/>
  <c r="BF165"/>
  <c r="AA165"/>
  <c r="Y165"/>
  <c r="W165"/>
  <c r="BK165"/>
  <c r="N165"/>
  <c r="BE165"/>
  <c r="BI162"/>
  <c r="BH162"/>
  <c r="BG162"/>
  <c r="BF162"/>
  <c r="AA162"/>
  <c r="Y162"/>
  <c r="W162"/>
  <c r="BK162"/>
  <c r="N162"/>
  <c r="BE162" s="1"/>
  <c r="BI158"/>
  <c r="BH158"/>
  <c r="BG158"/>
  <c r="BF158"/>
  <c r="AA158"/>
  <c r="Y158"/>
  <c r="W158"/>
  <c r="BK158"/>
  <c r="N158"/>
  <c r="BE158"/>
  <c r="BI155"/>
  <c r="BH155"/>
  <c r="BG155"/>
  <c r="BF155"/>
  <c r="AA155"/>
  <c r="Y155"/>
  <c r="W155"/>
  <c r="BK155"/>
  <c r="N155"/>
  <c r="BE155" s="1"/>
  <c r="BI154"/>
  <c r="BH154"/>
  <c r="BG154"/>
  <c r="BF154"/>
  <c r="AA154"/>
  <c r="Y154"/>
  <c r="W154"/>
  <c r="BK154"/>
  <c r="N154"/>
  <c r="BE154"/>
  <c r="BI153"/>
  <c r="BH153"/>
  <c r="BG153"/>
  <c r="BF153"/>
  <c r="AA153"/>
  <c r="Y153"/>
  <c r="W153"/>
  <c r="BK153"/>
  <c r="N153"/>
  <c r="BE153" s="1"/>
  <c r="BI152"/>
  <c r="BH152"/>
  <c r="BG152"/>
  <c r="BF152"/>
  <c r="AA152"/>
  <c r="Y152"/>
  <c r="W152"/>
  <c r="BK152"/>
  <c r="N152"/>
  <c r="BE152"/>
  <c r="BI147"/>
  <c r="BH147"/>
  <c r="BG147"/>
  <c r="BF147"/>
  <c r="AA147"/>
  <c r="Y147"/>
  <c r="W147"/>
  <c r="BK147"/>
  <c r="N147"/>
  <c r="BE147" s="1"/>
  <c r="BI146"/>
  <c r="BH146"/>
  <c r="BG146"/>
  <c r="BF146"/>
  <c r="AA146"/>
  <c r="Y146"/>
  <c r="W146"/>
  <c r="BK146"/>
  <c r="N146"/>
  <c r="BE146"/>
  <c r="BI144"/>
  <c r="BH144"/>
  <c r="BG144"/>
  <c r="BF144"/>
  <c r="AA144"/>
  <c r="Y144"/>
  <c r="W144"/>
  <c r="BK144"/>
  <c r="N144"/>
  <c r="BE144" s="1"/>
  <c r="BI141"/>
  <c r="BH141"/>
  <c r="BG141"/>
  <c r="BF141"/>
  <c r="AA141"/>
  <c r="Y141"/>
  <c r="W141"/>
  <c r="BK141"/>
  <c r="N141"/>
  <c r="BE141"/>
  <c r="BI137"/>
  <c r="BH137"/>
  <c r="BG137"/>
  <c r="BF137"/>
  <c r="AA137"/>
  <c r="Y137"/>
  <c r="W137"/>
  <c r="BK137"/>
  <c r="N137"/>
  <c r="BE137" s="1"/>
  <c r="BI134"/>
  <c r="BH134"/>
  <c r="BG134"/>
  <c r="BF134"/>
  <c r="AA134"/>
  <c r="Y134"/>
  <c r="W134"/>
  <c r="BK134"/>
  <c r="N134"/>
  <c r="BE134"/>
  <c r="BI127"/>
  <c r="BH127"/>
  <c r="BG127"/>
  <c r="BF127"/>
  <c r="AA127"/>
  <c r="AA126" s="1"/>
  <c r="Y127"/>
  <c r="Y126" s="1"/>
  <c r="Y125" s="1"/>
  <c r="Y124" s="1"/>
  <c r="W127"/>
  <c r="W126" s="1"/>
  <c r="BK127"/>
  <c r="BK126" s="1"/>
  <c r="N127"/>
  <c r="BE127" s="1"/>
  <c r="M121"/>
  <c r="M120"/>
  <c r="F120"/>
  <c r="F118"/>
  <c r="F116"/>
  <c r="BI105"/>
  <c r="BH105"/>
  <c r="BG105"/>
  <c r="BF105"/>
  <c r="BI104"/>
  <c r="BH104"/>
  <c r="BG104"/>
  <c r="BF104"/>
  <c r="BI103"/>
  <c r="BH103"/>
  <c r="BG103"/>
  <c r="BF103"/>
  <c r="BI102"/>
  <c r="BH102"/>
  <c r="BG102"/>
  <c r="BF102"/>
  <c r="BI101"/>
  <c r="BH101"/>
  <c r="BG101"/>
  <c r="BF101"/>
  <c r="BI100"/>
  <c r="H36" s="1"/>
  <c r="BD89" i="1" s="1"/>
  <c r="BH100" i="3"/>
  <c r="H35" s="1"/>
  <c r="BC89" i="1" s="1"/>
  <c r="BG100" i="3"/>
  <c r="H34"/>
  <c r="BB89" i="1" s="1"/>
  <c r="BF100" i="3"/>
  <c r="M33" s="1"/>
  <c r="AW89" i="1" s="1"/>
  <c r="H33" i="3"/>
  <c r="BA89" i="1" s="1"/>
  <c r="M84" i="3"/>
  <c r="M83"/>
  <c r="F83"/>
  <c r="F81"/>
  <c r="F79"/>
  <c r="O15"/>
  <c r="E15"/>
  <c r="F121"/>
  <c r="F84"/>
  <c r="O14"/>
  <c r="O9"/>
  <c r="M118"/>
  <c r="M81"/>
  <c r="F6"/>
  <c r="F115" s="1"/>
  <c r="F78"/>
  <c r="N277" i="2"/>
  <c r="AY88" i="1"/>
  <c r="AX88"/>
  <c r="BI272" i="2"/>
  <c r="BH272"/>
  <c r="BG272"/>
  <c r="BF272"/>
  <c r="AA272"/>
  <c r="AA271" s="1"/>
  <c r="AA270" s="1"/>
  <c r="Y272"/>
  <c r="Y271"/>
  <c r="Y270" s="1"/>
  <c r="W272"/>
  <c r="W271" s="1"/>
  <c r="W270" s="1"/>
  <c r="BK272"/>
  <c r="BK271" s="1"/>
  <c r="N272"/>
  <c r="BE272" s="1"/>
  <c r="BI269"/>
  <c r="BH269"/>
  <c r="BG269"/>
  <c r="BF269"/>
  <c r="AA269"/>
  <c r="Y269"/>
  <c r="W269"/>
  <c r="BK269"/>
  <c r="N269"/>
  <c r="BE269" s="1"/>
  <c r="BI268"/>
  <c r="BH268"/>
  <c r="BG268"/>
  <c r="BF268"/>
  <c r="AA268"/>
  <c r="AA267" s="1"/>
  <c r="Y268"/>
  <c r="Y267" s="1"/>
  <c r="W268"/>
  <c r="W267" s="1"/>
  <c r="BK268"/>
  <c r="BK267" s="1"/>
  <c r="N267" s="1"/>
  <c r="N95" s="1"/>
  <c r="N268"/>
  <c r="BE268" s="1"/>
  <c r="BI266"/>
  <c r="BH266"/>
  <c r="BG266"/>
  <c r="BF266"/>
  <c r="AA266"/>
  <c r="Y266"/>
  <c r="W266"/>
  <c r="BK266"/>
  <c r="N266"/>
  <c r="BE266" s="1"/>
  <c r="BI263"/>
  <c r="BH263"/>
  <c r="BG263"/>
  <c r="BF263"/>
  <c r="AA263"/>
  <c r="Y263"/>
  <c r="W263"/>
  <c r="BK263"/>
  <c r="N263"/>
  <c r="BE263" s="1"/>
  <c r="BI260"/>
  <c r="BH260"/>
  <c r="BG260"/>
  <c r="BF260"/>
  <c r="AA260"/>
  <c r="Y260"/>
  <c r="W260"/>
  <c r="BK260"/>
  <c r="N260"/>
  <c r="BE260" s="1"/>
  <c r="BI259"/>
  <c r="BH259"/>
  <c r="BG259"/>
  <c r="BF259"/>
  <c r="AA259"/>
  <c r="Y259"/>
  <c r="W259"/>
  <c r="BK259"/>
  <c r="N259"/>
  <c r="BE259" s="1"/>
  <c r="BI258"/>
  <c r="BH258"/>
  <c r="BG258"/>
  <c r="BF258"/>
  <c r="AA258"/>
  <c r="Y258"/>
  <c r="W258"/>
  <c r="BK258"/>
  <c r="N258"/>
  <c r="BE258" s="1"/>
  <c r="BI257"/>
  <c r="BH257"/>
  <c r="BG257"/>
  <c r="BF257"/>
  <c r="AA257"/>
  <c r="Y257"/>
  <c r="W257"/>
  <c r="BK257"/>
  <c r="N257"/>
  <c r="BE257" s="1"/>
  <c r="BI254"/>
  <c r="BH254"/>
  <c r="BG254"/>
  <c r="BF254"/>
  <c r="AA254"/>
  <c r="Y254"/>
  <c r="W254"/>
  <c r="BK254"/>
  <c r="N254"/>
  <c r="BE254" s="1"/>
  <c r="BI253"/>
  <c r="BH253"/>
  <c r="BG253"/>
  <c r="BF253"/>
  <c r="AA253"/>
  <c r="Y253"/>
  <c r="W253"/>
  <c r="BK253"/>
  <c r="N253"/>
  <c r="BE253" s="1"/>
  <c r="BI252"/>
  <c r="BH252"/>
  <c r="BG252"/>
  <c r="BF252"/>
  <c r="AA252"/>
  <c r="Y252"/>
  <c r="W252"/>
  <c r="BK252"/>
  <c r="N252"/>
  <c r="BE252"/>
  <c r="BI251"/>
  <c r="BH251"/>
  <c r="BG251"/>
  <c r="BF251"/>
  <c r="AA251"/>
  <c r="Y251"/>
  <c r="W251"/>
  <c r="BK251"/>
  <c r="N251"/>
  <c r="BE251" s="1"/>
  <c r="BI250"/>
  <c r="BH250"/>
  <c r="BG250"/>
  <c r="BF250"/>
  <c r="AA250"/>
  <c r="Y250"/>
  <c r="W250"/>
  <c r="BK250"/>
  <c r="N250"/>
  <c r="BE250"/>
  <c r="BI249"/>
  <c r="BH249"/>
  <c r="BG249"/>
  <c r="BF249"/>
  <c r="AA249"/>
  <c r="Y249"/>
  <c r="W249"/>
  <c r="BK249"/>
  <c r="N249"/>
  <c r="BE249" s="1"/>
  <c r="BI243"/>
  <c r="BH243"/>
  <c r="BG243"/>
  <c r="BF243"/>
  <c r="AA243"/>
  <c r="Y243"/>
  <c r="W243"/>
  <c r="BK243"/>
  <c r="N243"/>
  <c r="BE243"/>
  <c r="BI242"/>
  <c r="BH242"/>
  <c r="BG242"/>
  <c r="BF242"/>
  <c r="AA242"/>
  <c r="Y242"/>
  <c r="W242"/>
  <c r="BK242"/>
  <c r="N242"/>
  <c r="BE242" s="1"/>
  <c r="BI239"/>
  <c r="BH239"/>
  <c r="BG239"/>
  <c r="BF239"/>
  <c r="AA239"/>
  <c r="Y239"/>
  <c r="W239"/>
  <c r="BK239"/>
  <c r="N239"/>
  <c r="BE239"/>
  <c r="BI238"/>
  <c r="BH238"/>
  <c r="BG238"/>
  <c r="BF238"/>
  <c r="AA238"/>
  <c r="Y238"/>
  <c r="W238"/>
  <c r="BK238"/>
  <c r="N238"/>
  <c r="BE238" s="1"/>
  <c r="BI237"/>
  <c r="BH237"/>
  <c r="BG237"/>
  <c r="BF237"/>
  <c r="AA237"/>
  <c r="Y237"/>
  <c r="W237"/>
  <c r="BK237"/>
  <c r="N237"/>
  <c r="BE237"/>
  <c r="BI234"/>
  <c r="BH234"/>
  <c r="BG234"/>
  <c r="BF234"/>
  <c r="AA234"/>
  <c r="Y234"/>
  <c r="W234"/>
  <c r="BK234"/>
  <c r="N234"/>
  <c r="BE234" s="1"/>
  <c r="BI233"/>
  <c r="BH233"/>
  <c r="BG233"/>
  <c r="BF233"/>
  <c r="AA233"/>
  <c r="Y233"/>
  <c r="W233"/>
  <c r="BK233"/>
  <c r="N233"/>
  <c r="BE233"/>
  <c r="BI230"/>
  <c r="BH230"/>
  <c r="BG230"/>
  <c r="BF230"/>
  <c r="AA230"/>
  <c r="AA229" s="1"/>
  <c r="Y230"/>
  <c r="Y229"/>
  <c r="W230"/>
  <c r="W229" s="1"/>
  <c r="BK230"/>
  <c r="BK229"/>
  <c r="N229" s="1"/>
  <c r="N94" s="1"/>
  <c r="N230"/>
  <c r="BE230"/>
  <c r="BI228"/>
  <c r="BH228"/>
  <c r="BG228"/>
  <c r="BF228"/>
  <c r="AA228"/>
  <c r="Y228"/>
  <c r="W228"/>
  <c r="BK228"/>
  <c r="N228"/>
  <c r="BE228" s="1"/>
  <c r="BI225"/>
  <c r="BH225"/>
  <c r="BG225"/>
  <c r="BF225"/>
  <c r="AA225"/>
  <c r="Y225"/>
  <c r="W225"/>
  <c r="BK225"/>
  <c r="N225"/>
  <c r="BE225"/>
  <c r="BI224"/>
  <c r="BH224"/>
  <c r="BG224"/>
  <c r="BF224"/>
  <c r="AA224"/>
  <c r="Y224"/>
  <c r="W224"/>
  <c r="BK224"/>
  <c r="N224"/>
  <c r="BE224" s="1"/>
  <c r="BI221"/>
  <c r="BH221"/>
  <c r="BG221"/>
  <c r="BF221"/>
  <c r="AA221"/>
  <c r="Y221"/>
  <c r="W221"/>
  <c r="BK221"/>
  <c r="N221"/>
  <c r="BE221"/>
  <c r="BI220"/>
  <c r="BH220"/>
  <c r="BG220"/>
  <c r="BF220"/>
  <c r="AA220"/>
  <c r="Y220"/>
  <c r="W220"/>
  <c r="BK220"/>
  <c r="N220"/>
  <c r="BE220" s="1"/>
  <c r="BI219"/>
  <c r="BH219"/>
  <c r="BG219"/>
  <c r="BF219"/>
  <c r="AA219"/>
  <c r="Y219"/>
  <c r="W219"/>
  <c r="BK219"/>
  <c r="N219"/>
  <c r="BE219"/>
  <c r="BI217"/>
  <c r="BH217"/>
  <c r="BG217"/>
  <c r="BF217"/>
  <c r="AA217"/>
  <c r="Y217"/>
  <c r="W217"/>
  <c r="BK217"/>
  <c r="N217"/>
  <c r="BE217" s="1"/>
  <c r="BI216"/>
  <c r="BH216"/>
  <c r="BG216"/>
  <c r="BF216"/>
  <c r="AA216"/>
  <c r="Y216"/>
  <c r="W216"/>
  <c r="BK216"/>
  <c r="N216"/>
  <c r="BE216"/>
  <c r="BI215"/>
  <c r="BH215"/>
  <c r="BG215"/>
  <c r="BF215"/>
  <c r="AA215"/>
  <c r="Y215"/>
  <c r="W215"/>
  <c r="BK215"/>
  <c r="N215"/>
  <c r="BE215" s="1"/>
  <c r="BI214"/>
  <c r="BH214"/>
  <c r="BG214"/>
  <c r="BF214"/>
  <c r="AA214"/>
  <c r="Y214"/>
  <c r="W214"/>
  <c r="BK214"/>
  <c r="N214"/>
  <c r="BE214"/>
  <c r="BI208"/>
  <c r="BH208"/>
  <c r="BG208"/>
  <c r="BF208"/>
  <c r="AA208"/>
  <c r="Y208"/>
  <c r="W208"/>
  <c r="BK208"/>
  <c r="N208"/>
  <c r="BE208" s="1"/>
  <c r="BI202"/>
  <c r="BH202"/>
  <c r="BG202"/>
  <c r="BF202"/>
  <c r="AA202"/>
  <c r="Y202"/>
  <c r="W202"/>
  <c r="BK202"/>
  <c r="N202"/>
  <c r="BE202"/>
  <c r="BI201"/>
  <c r="BH201"/>
  <c r="BG201"/>
  <c r="BF201"/>
  <c r="AA201"/>
  <c r="Y201"/>
  <c r="W201"/>
  <c r="BK201"/>
  <c r="N201"/>
  <c r="BE201" s="1"/>
  <c r="BI199"/>
  <c r="BH199"/>
  <c r="BG199"/>
  <c r="BF199"/>
  <c r="AA199"/>
  <c r="Y199"/>
  <c r="W199"/>
  <c r="BK199"/>
  <c r="N199"/>
  <c r="BE199"/>
  <c r="BI196"/>
  <c r="BH196"/>
  <c r="BG196"/>
  <c r="BF196"/>
  <c r="AA196"/>
  <c r="AA195" s="1"/>
  <c r="Y196"/>
  <c r="Y195"/>
  <c r="W196"/>
  <c r="W195" s="1"/>
  <c r="BK196"/>
  <c r="BK195"/>
  <c r="N195" s="1"/>
  <c r="N93" s="1"/>
  <c r="N196"/>
  <c r="BE196"/>
  <c r="BI194"/>
  <c r="BH194"/>
  <c r="BG194"/>
  <c r="BF194"/>
  <c r="AA194"/>
  <c r="Y194"/>
  <c r="W194"/>
  <c r="BK194"/>
  <c r="N194"/>
  <c r="BE194" s="1"/>
  <c r="BI193"/>
  <c r="BH193"/>
  <c r="BG193"/>
  <c r="BF193"/>
  <c r="AA193"/>
  <c r="Y193"/>
  <c r="W193"/>
  <c r="BK193"/>
  <c r="N193"/>
  <c r="BE193"/>
  <c r="BI187"/>
  <c r="BH187"/>
  <c r="BG187"/>
  <c r="BF187"/>
  <c r="AA187"/>
  <c r="AA186" s="1"/>
  <c r="Y187"/>
  <c r="Y186"/>
  <c r="W187"/>
  <c r="W186" s="1"/>
  <c r="BK187"/>
  <c r="BK186"/>
  <c r="N186" s="1"/>
  <c r="N92" s="1"/>
  <c r="N187"/>
  <c r="BE187"/>
  <c r="BI182"/>
  <c r="BH182"/>
  <c r="BG182"/>
  <c r="BF182"/>
  <c r="AA182"/>
  <c r="Y182"/>
  <c r="W182"/>
  <c r="BK182"/>
  <c r="N182"/>
  <c r="BE182" s="1"/>
  <c r="BI176"/>
  <c r="BH176"/>
  <c r="BG176"/>
  <c r="BF176"/>
  <c r="AA176"/>
  <c r="Y176"/>
  <c r="W176"/>
  <c r="BK176"/>
  <c r="N176"/>
  <c r="BE176"/>
  <c r="BI174"/>
  <c r="BH174"/>
  <c r="BG174"/>
  <c r="BF174"/>
  <c r="AA174"/>
  <c r="AA173" s="1"/>
  <c r="Y174"/>
  <c r="Y173"/>
  <c r="W174"/>
  <c r="W173" s="1"/>
  <c r="BK174"/>
  <c r="BK173"/>
  <c r="N173" s="1"/>
  <c r="N91" s="1"/>
  <c r="N174"/>
  <c r="BE174"/>
  <c r="BI167"/>
  <c r="BH167"/>
  <c r="BG167"/>
  <c r="BF167"/>
  <c r="AA167"/>
  <c r="Y167"/>
  <c r="W167"/>
  <c r="BK167"/>
  <c r="N167"/>
  <c r="BE167" s="1"/>
  <c r="BI165"/>
  <c r="BH165"/>
  <c r="BG165"/>
  <c r="BF165"/>
  <c r="AA165"/>
  <c r="Y165"/>
  <c r="W165"/>
  <c r="BK165"/>
  <c r="N165"/>
  <c r="BE165"/>
  <c r="BI162"/>
  <c r="BH162"/>
  <c r="BG162"/>
  <c r="BF162"/>
  <c r="AA162"/>
  <c r="Y162"/>
  <c r="W162"/>
  <c r="BK162"/>
  <c r="N162"/>
  <c r="BE162" s="1"/>
  <c r="BI161"/>
  <c r="BH161"/>
  <c r="BG161"/>
  <c r="BF161"/>
  <c r="AA161"/>
  <c r="Y161"/>
  <c r="W161"/>
  <c r="BK161"/>
  <c r="N161"/>
  <c r="BE161"/>
  <c r="BI158"/>
  <c r="BH158"/>
  <c r="BG158"/>
  <c r="BF158"/>
  <c r="AA158"/>
  <c r="Y158"/>
  <c r="W158"/>
  <c r="BK158"/>
  <c r="N158"/>
  <c r="BE158" s="1"/>
  <c r="BI156"/>
  <c r="BH156"/>
  <c r="BG156"/>
  <c r="BF156"/>
  <c r="AA156"/>
  <c r="Y156"/>
  <c r="W156"/>
  <c r="BK156"/>
  <c r="N156"/>
  <c r="BE156"/>
  <c r="BI152"/>
  <c r="BH152"/>
  <c r="BG152"/>
  <c r="BF152"/>
  <c r="AA152"/>
  <c r="Y152"/>
  <c r="W152"/>
  <c r="BK152"/>
  <c r="N152"/>
  <c r="BE152" s="1"/>
  <c r="BI149"/>
  <c r="BH149"/>
  <c r="BG149"/>
  <c r="BF149"/>
  <c r="AA149"/>
  <c r="Y149"/>
  <c r="W149"/>
  <c r="BK149"/>
  <c r="N149"/>
  <c r="BE149"/>
  <c r="BI145"/>
  <c r="BH145"/>
  <c r="BG145"/>
  <c r="BF145"/>
  <c r="AA145"/>
  <c r="Y145"/>
  <c r="W145"/>
  <c r="BK145"/>
  <c r="N145"/>
  <c r="BE145" s="1"/>
  <c r="BI142"/>
  <c r="BH142"/>
  <c r="BG142"/>
  <c r="BF142"/>
  <c r="AA142"/>
  <c r="Y142"/>
  <c r="W142"/>
  <c r="BK142"/>
  <c r="N142"/>
  <c r="BE142"/>
  <c r="BI141"/>
  <c r="BH141"/>
  <c r="BG141"/>
  <c r="BF141"/>
  <c r="AA141"/>
  <c r="Y141"/>
  <c r="W141"/>
  <c r="BK141"/>
  <c r="N141"/>
  <c r="BE141" s="1"/>
  <c r="BI139"/>
  <c r="BH139"/>
  <c r="BG139"/>
  <c r="BF139"/>
  <c r="AA139"/>
  <c r="Y139"/>
  <c r="W139"/>
  <c r="BK139"/>
  <c r="N139"/>
  <c r="BE139"/>
  <c r="BI136"/>
  <c r="BH136"/>
  <c r="BG136"/>
  <c r="BF136"/>
  <c r="AA136"/>
  <c r="Y136"/>
  <c r="W136"/>
  <c r="BK136"/>
  <c r="N136"/>
  <c r="BE136" s="1"/>
  <c r="BI132"/>
  <c r="BH132"/>
  <c r="BG132"/>
  <c r="BF132"/>
  <c r="AA132"/>
  <c r="Y132"/>
  <c r="W132"/>
  <c r="BK132"/>
  <c r="N132"/>
  <c r="BE132"/>
  <c r="BI130"/>
  <c r="BH130"/>
  <c r="BG130"/>
  <c r="BF130"/>
  <c r="AA130"/>
  <c r="Y130"/>
  <c r="W130"/>
  <c r="BK130"/>
  <c r="N130"/>
  <c r="BE130" s="1"/>
  <c r="BI129"/>
  <c r="BH129"/>
  <c r="BG129"/>
  <c r="BF129"/>
  <c r="AA129"/>
  <c r="Y129"/>
  <c r="W129"/>
  <c r="BK129"/>
  <c r="N129"/>
  <c r="BE129"/>
  <c r="BI128"/>
  <c r="BH128"/>
  <c r="BG128"/>
  <c r="BF128"/>
  <c r="AA128"/>
  <c r="Y128"/>
  <c r="W128"/>
  <c r="BK128"/>
  <c r="N128"/>
  <c r="BE128" s="1"/>
  <c r="BI127"/>
  <c r="BH127"/>
  <c r="BG127"/>
  <c r="BF127"/>
  <c r="AA127"/>
  <c r="AA126"/>
  <c r="Y127"/>
  <c r="Y126"/>
  <c r="Y125" s="1"/>
  <c r="Y124" s="1"/>
  <c r="W127"/>
  <c r="W126"/>
  <c r="BK127"/>
  <c r="BK126" s="1"/>
  <c r="N127"/>
  <c r="BE127" s="1"/>
  <c r="M121"/>
  <c r="M120"/>
  <c r="F120"/>
  <c r="F118"/>
  <c r="F116"/>
  <c r="BI105"/>
  <c r="BH105"/>
  <c r="BG105"/>
  <c r="BF105"/>
  <c r="BI104"/>
  <c r="BH104"/>
  <c r="BG104"/>
  <c r="BF104"/>
  <c r="BI103"/>
  <c r="BH103"/>
  <c r="BG103"/>
  <c r="BF103"/>
  <c r="BI102"/>
  <c r="BH102"/>
  <c r="H35" s="1"/>
  <c r="BC88" i="1" s="1"/>
  <c r="BC87" s="1"/>
  <c r="BG102" i="2"/>
  <c r="BF102"/>
  <c r="BI101"/>
  <c r="BH101"/>
  <c r="BG101"/>
  <c r="BF101"/>
  <c r="BI100"/>
  <c r="H36"/>
  <c r="BD88" i="1" s="1"/>
  <c r="BD87" s="1"/>
  <c r="W35" s="1"/>
  <c r="BH100" i="2"/>
  <c r="BG100"/>
  <c r="H34" s="1"/>
  <c r="BB88" i="1" s="1"/>
  <c r="BF100" i="2"/>
  <c r="M33" s="1"/>
  <c r="AW88" i="1" s="1"/>
  <c r="M84" i="2"/>
  <c r="M83"/>
  <c r="F83"/>
  <c r="F81"/>
  <c r="F79"/>
  <c r="O15"/>
  <c r="E15"/>
  <c r="F121" s="1"/>
  <c r="F84"/>
  <c r="O14"/>
  <c r="O9"/>
  <c r="M118" s="1"/>
  <c r="M81"/>
  <c r="F6"/>
  <c r="F78" s="1"/>
  <c r="CK99" i="1"/>
  <c r="CJ99"/>
  <c r="CI99"/>
  <c r="CC99"/>
  <c r="CH99"/>
  <c r="CB99"/>
  <c r="CG99"/>
  <c r="CA99"/>
  <c r="CF99"/>
  <c r="BZ99"/>
  <c r="CE99"/>
  <c r="CK98"/>
  <c r="CJ98"/>
  <c r="CI98"/>
  <c r="CC98"/>
  <c r="CH98"/>
  <c r="CB98"/>
  <c r="CG98"/>
  <c r="CA98"/>
  <c r="CF98"/>
  <c r="BZ98"/>
  <c r="CE98"/>
  <c r="CK97"/>
  <c r="CJ97"/>
  <c r="CI97"/>
  <c r="CC97"/>
  <c r="CH97"/>
  <c r="CB97"/>
  <c r="CG97"/>
  <c r="CA97"/>
  <c r="CF97"/>
  <c r="BZ97"/>
  <c r="CE97"/>
  <c r="CK96"/>
  <c r="CJ96"/>
  <c r="CI96"/>
  <c r="CH96"/>
  <c r="CG96"/>
  <c r="CF96"/>
  <c r="BZ96"/>
  <c r="CE96"/>
  <c r="AM83"/>
  <c r="L83"/>
  <c r="AM82"/>
  <c r="L82"/>
  <c r="AM80"/>
  <c r="L80"/>
  <c r="L78"/>
  <c r="L77"/>
  <c r="AY87" l="1"/>
  <c r="W34"/>
  <c r="N126" i="2"/>
  <c r="N90" s="1"/>
  <c r="BK125"/>
  <c r="N271"/>
  <c r="N97" s="1"/>
  <c r="BK270"/>
  <c r="N270" s="1"/>
  <c r="N96" s="1"/>
  <c r="BK118" i="5"/>
  <c r="N119"/>
  <c r="N90" s="1"/>
  <c r="W125" i="3"/>
  <c r="W124" s="1"/>
  <c r="AU89" i="1" s="1"/>
  <c r="BK125" i="3"/>
  <c r="N126"/>
  <c r="N90" s="1"/>
  <c r="N119" i="4"/>
  <c r="N90" s="1"/>
  <c r="BK118"/>
  <c r="N118" i="6"/>
  <c r="N89" s="1"/>
  <c r="BK117"/>
  <c r="N117" s="1"/>
  <c r="N88" s="1"/>
  <c r="N96" i="7"/>
  <c r="BE96" s="1"/>
  <c r="N94"/>
  <c r="BE94" s="1"/>
  <c r="M27"/>
  <c r="N97"/>
  <c r="BE97" s="1"/>
  <c r="N95"/>
  <c r="BE95" s="1"/>
  <c r="N93"/>
  <c r="BE93" s="1"/>
  <c r="N92"/>
  <c r="BB87" i="1"/>
  <c r="W125" i="2"/>
  <c r="W124" s="1"/>
  <c r="AU88" i="1" s="1"/>
  <c r="AU87" s="1"/>
  <c r="AA125" i="2"/>
  <c r="AA124" s="1"/>
  <c r="AA125" i="3"/>
  <c r="AA124" s="1"/>
  <c r="H33" i="2"/>
  <c r="BA88" i="1" s="1"/>
  <c r="H33" i="4"/>
  <c r="BA90" i="1" s="1"/>
  <c r="M33" i="6"/>
  <c r="AW92" i="1" s="1"/>
  <c r="F115" i="2"/>
  <c r="F108" i="4"/>
  <c r="M110" i="7"/>
  <c r="F113"/>
  <c r="BK117" i="4" l="1"/>
  <c r="N117" s="1"/>
  <c r="N88" s="1"/>
  <c r="N118"/>
  <c r="N89" s="1"/>
  <c r="BK124" i="3"/>
  <c r="N124" s="1"/>
  <c r="N88" s="1"/>
  <c r="N125"/>
  <c r="N89" s="1"/>
  <c r="N91" i="7"/>
  <c r="BE92"/>
  <c r="N97" i="6"/>
  <c r="BE97" s="1"/>
  <c r="N95"/>
  <c r="BE95" s="1"/>
  <c r="M27"/>
  <c r="N98"/>
  <c r="BE98" s="1"/>
  <c r="N96"/>
  <c r="BE96" s="1"/>
  <c r="N94"/>
  <c r="BE94" s="1"/>
  <c r="N93"/>
  <c r="BK117" i="5"/>
  <c r="N117" s="1"/>
  <c r="N88" s="1"/>
  <c r="N118"/>
  <c r="N89" s="1"/>
  <c r="AX87" i="1"/>
  <c r="W33"/>
  <c r="BK124" i="2"/>
  <c r="N124" s="1"/>
  <c r="N88" s="1"/>
  <c r="N125"/>
  <c r="N89" s="1"/>
  <c r="BA87" i="1"/>
  <c r="M28" i="7" l="1"/>
  <c r="L99"/>
  <c r="N98" i="4"/>
  <c r="BE98" s="1"/>
  <c r="N96"/>
  <c r="BE96" s="1"/>
  <c r="N94"/>
  <c r="BE94" s="1"/>
  <c r="N93"/>
  <c r="N97"/>
  <c r="BE97" s="1"/>
  <c r="N95"/>
  <c r="BE95" s="1"/>
  <c r="M27"/>
  <c r="W32" i="1"/>
  <c r="AW87"/>
  <c r="AK32" s="1"/>
  <c r="BE93" i="6"/>
  <c r="N92"/>
  <c r="H32" i="7"/>
  <c r="AZ93" i="1" s="1"/>
  <c r="M32" i="7"/>
  <c r="AV93" i="1" s="1"/>
  <c r="AT93" s="1"/>
  <c r="N98" i="5"/>
  <c r="BE98" s="1"/>
  <c r="N96"/>
  <c r="BE96" s="1"/>
  <c r="N94"/>
  <c r="BE94" s="1"/>
  <c r="N93"/>
  <c r="N97"/>
  <c r="BE97" s="1"/>
  <c r="N95"/>
  <c r="BE95" s="1"/>
  <c r="M27"/>
  <c r="N105" i="3"/>
  <c r="BE105" s="1"/>
  <c r="N103"/>
  <c r="BE103" s="1"/>
  <c r="N101"/>
  <c r="BE101" s="1"/>
  <c r="N100"/>
  <c r="N104"/>
  <c r="BE104" s="1"/>
  <c r="N102"/>
  <c r="BE102" s="1"/>
  <c r="M27"/>
  <c r="N105" i="2"/>
  <c r="BE105" s="1"/>
  <c r="N103"/>
  <c r="BE103" s="1"/>
  <c r="N101"/>
  <c r="BE101" s="1"/>
  <c r="N100"/>
  <c r="N104"/>
  <c r="BE104" s="1"/>
  <c r="N102"/>
  <c r="BE102" s="1"/>
  <c r="M27"/>
  <c r="N99" l="1"/>
  <c r="BE100"/>
  <c r="BE100" i="3"/>
  <c r="N99"/>
  <c r="BE93" i="5"/>
  <c r="N92"/>
  <c r="H32" i="6"/>
  <c r="AZ92" i="1" s="1"/>
  <c r="M32" i="6"/>
  <c r="AV92" i="1" s="1"/>
  <c r="AT92" s="1"/>
  <c r="AS93"/>
  <c r="M30" i="7"/>
  <c r="M28" i="6"/>
  <c r="L100"/>
  <c r="N92" i="4"/>
  <c r="BE93"/>
  <c r="M28" l="1"/>
  <c r="L100"/>
  <c r="M32" i="5"/>
  <c r="AV91" i="1" s="1"/>
  <c r="AT91" s="1"/>
  <c r="H32" i="5"/>
  <c r="AZ91" i="1" s="1"/>
  <c r="M28" i="2"/>
  <c r="L107"/>
  <c r="M32" i="4"/>
  <c r="AV90" i="1" s="1"/>
  <c r="AT90" s="1"/>
  <c r="H32" i="4"/>
  <c r="AZ90" i="1" s="1"/>
  <c r="L38" i="7"/>
  <c r="AG93" i="1"/>
  <c r="AN93" s="1"/>
  <c r="M28" i="5"/>
  <c r="L100"/>
  <c r="M32" i="2"/>
  <c r="AV88" i="1" s="1"/>
  <c r="AT88" s="1"/>
  <c r="H32" i="2"/>
  <c r="AZ88" i="1" s="1"/>
  <c r="M32" i="3"/>
  <c r="AV89" i="1" s="1"/>
  <c r="AT89" s="1"/>
  <c r="H32" i="3"/>
  <c r="AZ89" i="1" s="1"/>
  <c r="AS92"/>
  <c r="M30" i="6"/>
  <c r="M28" i="3"/>
  <c r="L107"/>
  <c r="AS88" i="1" l="1"/>
  <c r="AS87" s="1"/>
  <c r="M30" i="2"/>
  <c r="AS90" i="1"/>
  <c r="M30" i="4"/>
  <c r="L38" i="6"/>
  <c r="AG92" i="1"/>
  <c r="AN92" s="1"/>
  <c r="AZ87"/>
  <c r="AS91"/>
  <c r="M30" i="5"/>
  <c r="AS89" i="1"/>
  <c r="M30" i="3"/>
  <c r="L38" i="5" l="1"/>
  <c r="AG91" i="1"/>
  <c r="AN91" s="1"/>
  <c r="AG88"/>
  <c r="L38" i="2"/>
  <c r="L38" i="3"/>
  <c r="AG89" i="1"/>
  <c r="AN89" s="1"/>
  <c r="AV87"/>
  <c r="AG90"/>
  <c r="AN90" s="1"/>
  <c r="L38" i="4"/>
  <c r="AT87" i="1" l="1"/>
  <c r="AG87"/>
  <c r="AN88"/>
  <c r="AK26" l="1"/>
  <c r="AG96"/>
  <c r="AN87"/>
  <c r="AG97"/>
  <c r="AG98"/>
  <c r="AG99"/>
  <c r="AV99" l="1"/>
  <c r="BY99" s="1"/>
  <c r="CD99"/>
  <c r="CD97"/>
  <c r="AN97"/>
  <c r="AV97"/>
  <c r="BY97" s="1"/>
  <c r="AV98"/>
  <c r="BY98" s="1"/>
  <c r="AN98"/>
  <c r="CD98"/>
  <c r="CD96"/>
  <c r="AG95"/>
  <c r="AV96"/>
  <c r="BY96" s="1"/>
  <c r="AK31" s="1"/>
  <c r="AK27" l="1"/>
  <c r="AK29" s="1"/>
  <c r="AK37" s="1"/>
  <c r="AG101"/>
  <c r="W31"/>
  <c r="AN99"/>
  <c r="AN96"/>
  <c r="AN95" s="1"/>
  <c r="AN101" s="1"/>
</calcChain>
</file>

<file path=xl/sharedStrings.xml><?xml version="1.0" encoding="utf-8"?>
<sst xmlns="http://schemas.openxmlformats.org/spreadsheetml/2006/main" count="4596" uniqueCount="727">
  <si>
    <t>2012</t>
  </si>
  <si>
    <t>List obsahuje:</t>
  </si>
  <si>
    <t>1) Souhrnný list stavby</t>
  </si>
  <si>
    <t>2) Rekapitulace objektů</t>
  </si>
  <si>
    <t>2.0</t>
  </si>
  <si>
    <t/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</si>
  <si>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</si>
  <si>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</si>
  <si>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</si>
  <si>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</si>
  <si>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</si>
  <si>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</si>
  <si>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</si>
  <si>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</si>
  <si>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Návod na vyplnění</t>
  </si>
  <si>
    <t>Kód:</t>
  </si>
  <si>
    <t>SONA6355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</si>
  <si>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případe potřeby poznámku (ta je v skrytém sloupci)</t>
  </si>
  <si>
    <t>Stavba:</t>
  </si>
  <si>
    <t>Horní Slavkov, ul.Nad Výtopnou - inženýrské sítě pro RD</t>
  </si>
  <si>
    <t>JKSO:</t>
  </si>
  <si>
    <t>CC-CZ:</t>
  </si>
  <si>
    <t>Místo:</t>
  </si>
  <si>
    <t xml:space="preserve"> </t>
  </si>
  <si>
    <t>Datum:</t>
  </si>
  <si>
    <t>6. 11. 2018</t>
  </si>
  <si>
    <t>Objednatel:</t>
  </si>
  <si>
    <t>IČ:</t>
  </si>
  <si>
    <t>Město Horní Slavkov</t>
  </si>
  <si>
    <t>DIČ:</t>
  </si>
  <si>
    <t>Zhotovitel:</t>
  </si>
  <si>
    <t>Vyplň údaj</t>
  </si>
  <si>
    <t>Projektant:</t>
  </si>
  <si>
    <t>KV ENGINEERING s.r.o.Karlovy Vary</t>
  </si>
  <si>
    <t>True</t>
  </si>
  <si>
    <t>Zpracovatel:</t>
  </si>
  <si>
    <t>Neubauerová Soňa, SK-Projekt Ostrov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</si>
  <si>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</si>
  <si>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</si>
  <si>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</si>
  <si>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</si>
  <si>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</si>
  <si>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</si>
  <si>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</si>
  <si>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</si>
  <si>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</si>
  <si>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</si>
  <si>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</si>
  <si>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</si>
  <si>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</si>
  <si>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</si>
  <si>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</si>
  <si>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</si>
  <si>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</si>
  <si>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</si>
  <si>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</si>
  <si>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</si>
  <si>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</si>
  <si>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</si>
  <si>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</si>
  <si>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</si>
  <si>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</si>
  <si>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</si>
  <si>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</si>
  <si>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</si>
  <si>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</si>
  <si>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</si>
  <si>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</si>
  <si>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</si>
  <si>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</si>
  <si>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</si>
  <si>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</si>
  <si>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</si>
  <si>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</si>
  <si>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</si>
  <si>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</si>
  <si>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</si>
  <si>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</si>
  <si>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</si>
  <si>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</si>
  <si>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{ed362fed-f494-4cee-8fc5-6098a2340159}</t>
  </si>
  <si>
    <t>{00000000-0000-0000-0000-000000000000}</t>
  </si>
  <si>
    <t>/</t>
  </si>
  <si>
    <t>01</t>
  </si>
  <si>
    <t>SO 01 Tlaková kanalizace</t>
  </si>
  <si>
    <t>1</t>
  </si>
  <si>
    <t>{9b92e8ea-4428-4bab-a8f7-3ec9d1823ef8}</t>
  </si>
  <si>
    <t>02</t>
  </si>
  <si>
    <t>SO 02 Vodovodní přípojky</t>
  </si>
  <si>
    <t>{3780d0a5-3567-4d80-b907-324e07ce31e6}</t>
  </si>
  <si>
    <t>03</t>
  </si>
  <si>
    <t>SO 03 Plynovod</t>
  </si>
  <si>
    <t>{0ec2cc64-73ae-4e11-b886-ad3f67c51873}</t>
  </si>
  <si>
    <t>05</t>
  </si>
  <si>
    <t>SO 05 Přeložka kabelu veřejného osvětlení</t>
  </si>
  <si>
    <t>{48326e29-6ecb-4950-9475-e237c8cb24f2}</t>
  </si>
  <si>
    <t>06</t>
  </si>
  <si>
    <t>SO 06 Chránička optického vedení</t>
  </si>
  <si>
    <t>{40365460-da19-490e-8166-42304879404f}</t>
  </si>
  <si>
    <t>07</t>
  </si>
  <si>
    <t>Vedlejší náklady</t>
  </si>
  <si>
    <t>{116903ef-7693-4365-95d7-0637990bfa14}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</si>
  <si>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</si>
  <si>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</si>
  <si>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</si>
  <si>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</si>
  <si>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</si>
  <si>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</si>
  <si>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</si>
  <si>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</si>
  <si>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</si>
  <si>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</si>
  <si>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</si>
  <si>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</si>
  <si>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</si>
  <si>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</si>
  <si>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</si>
  <si>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KRYCÍ LIST ROZPOČTU</t>
  </si>
  <si>
    <t>Objekt:</t>
  </si>
  <si>
    <t>01 - SO 01 Tlaková kanalizace</t>
  </si>
  <si>
    <t>Náklady z rozpočtu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</si>
  <si>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</si>
  <si>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</si>
  <si>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</si>
  <si>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</si>
  <si>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</si>
  <si>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</si>
  <si>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 xml:space="preserve">    1 - Zemní práce</t>
  </si>
  <si>
    <t xml:space="preserve">    45 - Podkladní a vedlejší konstrukce kromě vozovek a železničního svršku</t>
  </si>
  <si>
    <t xml:space="preserve">    85 - Potrubí z trub litinových</t>
  </si>
  <si>
    <t xml:space="preserve">    87 - Potrubí z trub plastických a skleněných</t>
  </si>
  <si>
    <t xml:space="preserve">    89 - Ostatní konstrukce</t>
  </si>
  <si>
    <t xml:space="preserve">    99 - Přesun hmot a manipulace se sutí</t>
  </si>
  <si>
    <t>PSV - Práce a dodávky PSV</t>
  </si>
  <si>
    <t xml:space="preserve">    722 - Zdravotechnika - vnitřní vodovod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</si>
  <si>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</si>
  <si>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</si>
  <si>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</si>
  <si>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</si>
  <si>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</si>
  <si>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</si>
  <si>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</si>
  <si>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</si>
  <si>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</si>
  <si>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</si>
  <si>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</si>
  <si>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</si>
  <si>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</si>
  <si>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</si>
  <si>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</si>
  <si>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</si>
  <si>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</si>
  <si>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</si>
  <si>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</si>
  <si>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</si>
  <si>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</si>
  <si>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</si>
  <si>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</si>
  <si>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</si>
  <si>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</si>
  <si>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119001401</t>
  </si>
  <si>
    <t>Dočasné zajištění potrubí DN do 200</t>
  </si>
  <si>
    <t>m</t>
  </si>
  <si>
    <t>4</t>
  </si>
  <si>
    <t>-1909431406</t>
  </si>
  <si>
    <t>119001402</t>
  </si>
  <si>
    <t>Dočasné zajištění potrubí DN do 500</t>
  </si>
  <si>
    <t>1666734221</t>
  </si>
  <si>
    <t>3</t>
  </si>
  <si>
    <t>119001421</t>
  </si>
  <si>
    <t>Dočasné zajištění kabelů a kabelových tratí ze 3 volně ložených kabelů</t>
  </si>
  <si>
    <t>1416065924</t>
  </si>
  <si>
    <t>130001101</t>
  </si>
  <si>
    <t>Příplatek za ztížení vykopávky v blízkosti podzemního vedení</t>
  </si>
  <si>
    <t>m3</t>
  </si>
  <si>
    <t>-1024772940</t>
  </si>
  <si>
    <t>1,0*1,5*1,0*3</t>
  </si>
  <si>
    <t>VV</t>
  </si>
  <si>
    <t>5</t>
  </si>
  <si>
    <t>132201202</t>
  </si>
  <si>
    <t>Hloubení rýh š do 2000 mm v hornině tř. 3 objemu do 1000 m3</t>
  </si>
  <si>
    <t>-1531549155</t>
  </si>
  <si>
    <t>60% zatřídění</t>
  </si>
  <si>
    <t>výkop pro tlakovou kanalizaci vč.přípojek</t>
  </si>
  <si>
    <t>(1,0*1,50*(172+22,40)+0,40)*0,60</t>
  </si>
  <si>
    <t>6</t>
  </si>
  <si>
    <t>132301202</t>
  </si>
  <si>
    <t>Hloubení rýh š do 2000 mm v hornině tř. 4 objemu do 1000 m3</t>
  </si>
  <si>
    <t>1420856181</t>
  </si>
  <si>
    <t>40% zatřídění</t>
  </si>
  <si>
    <t>292*0,40</t>
  </si>
  <si>
    <t>7</t>
  </si>
  <si>
    <t>151101101</t>
  </si>
  <si>
    <t>Zřízení příložného pažení a rozepření stěn rýh hl do 2 m</t>
  </si>
  <si>
    <t>m2</t>
  </si>
  <si>
    <t>248075005</t>
  </si>
  <si>
    <t>1,50*2*(172+22,40)</t>
  </si>
  <si>
    <t>8</t>
  </si>
  <si>
    <t>151101111</t>
  </si>
  <si>
    <t>Odstranění příložného pažení a rozepření stěn rýh hl do 2 m</t>
  </si>
  <si>
    <t>-1451623217</t>
  </si>
  <si>
    <t>9</t>
  </si>
  <si>
    <t>161101101</t>
  </si>
  <si>
    <t>Svislé přemístění výkopku z horniny tř. 1 až 4 hl výkopu do 2,5 m</t>
  </si>
  <si>
    <t>-802988304</t>
  </si>
  <si>
    <t>100% z důvodu pažení</t>
  </si>
  <si>
    <t>292</t>
  </si>
  <si>
    <t>10</t>
  </si>
  <si>
    <t>167101102</t>
  </si>
  <si>
    <t>Nakládání výkopku z hornin tř. 1 až 4 přes 100 m3</t>
  </si>
  <si>
    <t>1597201493</t>
  </si>
  <si>
    <t>část zeminy na zpětný zásyp</t>
  </si>
  <si>
    <t>přebytek do okolí</t>
  </si>
  <si>
    <t>11</t>
  </si>
  <si>
    <t>175151101</t>
  </si>
  <si>
    <t>Obsypání potrubí strojně sypaninou bez prohození, uloženou do 3 m</t>
  </si>
  <si>
    <t>-969544641</t>
  </si>
  <si>
    <t>nakoupeným materiálem</t>
  </si>
  <si>
    <t>1,0*0,20*(172+22,4)+0,12</t>
  </si>
  <si>
    <t>12</t>
  </si>
  <si>
    <t>M</t>
  </si>
  <si>
    <t>58337331</t>
  </si>
  <si>
    <t>štěrkopísek frakce 0/22</t>
  </si>
  <si>
    <t>t</t>
  </si>
  <si>
    <t>-977048404</t>
  </si>
  <si>
    <t>pro obsyp potrubí</t>
  </si>
  <si>
    <t>39*1,7*1,2</t>
  </si>
  <si>
    <t>na zhutnění 20%</t>
  </si>
  <si>
    <t>13</t>
  </si>
  <si>
    <t>174101101</t>
  </si>
  <si>
    <t>Zásyp jam, šachet rýh nebo kolem objektů sypaninou se zhutněním</t>
  </si>
  <si>
    <t>2015531190</t>
  </si>
  <si>
    <t>292-19,50-39</t>
  </si>
  <si>
    <t>14</t>
  </si>
  <si>
    <t>162301101</t>
  </si>
  <si>
    <t>Vodorovné přemístění do 500 m výkopku/sypaniny z horniny tř. 1 až 4</t>
  </si>
  <si>
    <t>-58691689</t>
  </si>
  <si>
    <t>přebytečná zemina se rozprostře v okolí</t>
  </si>
  <si>
    <t>292-233,50</t>
  </si>
  <si>
    <t>171201101</t>
  </si>
  <si>
    <t>Uložení sypaniny do násypů nezhutněných</t>
  </si>
  <si>
    <t>-1652502314</t>
  </si>
  <si>
    <t>16</t>
  </si>
  <si>
    <t>181411121</t>
  </si>
  <si>
    <t>Založení lučního trávníku výsevem plochy do 1000 m2 v rovině a ve svahu do 1:5</t>
  </si>
  <si>
    <t>1935482246</t>
  </si>
  <si>
    <t>po dokončení</t>
  </si>
  <si>
    <t>1,0*195</t>
  </si>
  <si>
    <t>17</t>
  </si>
  <si>
    <t>00572100</t>
  </si>
  <si>
    <t>osivo jetelotráva intenzivní víceletá</t>
  </si>
  <si>
    <t>kg</t>
  </si>
  <si>
    <t>1601663328</t>
  </si>
  <si>
    <t>195*0,05*1,03</t>
  </si>
  <si>
    <t>18</t>
  </si>
  <si>
    <t>-603649781</t>
  </si>
  <si>
    <t>přemístění materiálu pro podsypy a obsypy</t>
  </si>
  <si>
    <t>po stavbě k místu upotřebení</t>
  </si>
  <si>
    <t>náhrada přesunu hmot dle 827-1</t>
  </si>
  <si>
    <t>dle ÚRS Praha</t>
  </si>
  <si>
    <t>19,50+39</t>
  </si>
  <si>
    <t>19</t>
  </si>
  <si>
    <t>451573111</t>
  </si>
  <si>
    <t>Lože pod potrubí otevřený výkop z písku a ze štěrkopísku</t>
  </si>
  <si>
    <t>876071445</t>
  </si>
  <si>
    <t>1,0*0,10*(172+22,40)+0,06</t>
  </si>
  <si>
    <t>20</t>
  </si>
  <si>
    <t>452313141</t>
  </si>
  <si>
    <t>Podkladní bloky z betonu prostého tř. C 16/20 otevřený výkop</t>
  </si>
  <si>
    <t>713658392</t>
  </si>
  <si>
    <t>pod proplachovací soupravu</t>
  </si>
  <si>
    <t>0,4*0,4*0,3</t>
  </si>
  <si>
    <t>pro označující tyč proplachu</t>
  </si>
  <si>
    <t>0,50*0,50*0,70</t>
  </si>
  <si>
    <t>Součet</t>
  </si>
  <si>
    <t>452353101</t>
  </si>
  <si>
    <t>Bednění podkladních bloků otevřený výkop</t>
  </si>
  <si>
    <t>233983049</t>
  </si>
  <si>
    <t>0,3*0,4*4</t>
  </si>
  <si>
    <t>0,7*0,5*4</t>
  </si>
  <si>
    <t>22</t>
  </si>
  <si>
    <t>857242122</t>
  </si>
  <si>
    <t>Montáž litinových tvarovek jednoosých přírubových otevřený výkop do DN 80</t>
  </si>
  <si>
    <t>kus</t>
  </si>
  <si>
    <t>-977954418</t>
  </si>
  <si>
    <t>patkové koleno DN 50 u proplachovací soupravy</t>
  </si>
  <si>
    <t>příruba pro přírubové spojení na PE potrubí</t>
  </si>
  <si>
    <t>23</t>
  </si>
  <si>
    <t>5520000R1</t>
  </si>
  <si>
    <t>Koleno patkové přírubové DN 50 (např.Hawle)</t>
  </si>
  <si>
    <t>935254011</t>
  </si>
  <si>
    <t>24</t>
  </si>
  <si>
    <t>55200000R2</t>
  </si>
  <si>
    <t>Příruba pro přírubové spojení pro PE potrubí d50/63 (jištění proti posunu) (např.AVK)</t>
  </si>
  <si>
    <t>1143826310</t>
  </si>
  <si>
    <t>25</t>
  </si>
  <si>
    <t>871185201</t>
  </si>
  <si>
    <t>Montáž kanalizačního potrubí z PE SDR11 otevřený výkop svařovaných elektrotvarovkou D 40 x 3,7 mm</t>
  </si>
  <si>
    <t>96422191</t>
  </si>
  <si>
    <t>přípojky</t>
  </si>
  <si>
    <t>3,2*7</t>
  </si>
  <si>
    <t>26</t>
  </si>
  <si>
    <t>28613380</t>
  </si>
  <si>
    <t>potrubí kanalizační tlakové PE100 SDR 11 PN 16, návin se signalizační vrstvou RC 40 x 3,7 mm (se zvýšenou odolností proti šíření trhlin)</t>
  </si>
  <si>
    <t>2006072682</t>
  </si>
  <si>
    <t>22,4*1,015+0,26</t>
  </si>
  <si>
    <t>27</t>
  </si>
  <si>
    <t>871215201</t>
  </si>
  <si>
    <t>Montáž kanalizačního potrubí z PE SDR11 otevřený výkop svařovaných elektrotvarovkou D 50 x 4,6mm</t>
  </si>
  <si>
    <t>-1766410234</t>
  </si>
  <si>
    <t>28</t>
  </si>
  <si>
    <t>28613381</t>
  </si>
  <si>
    <t>potrubí kanalizační tlakové PE100  SDR 11  PN 16, návin se signalizační vrstvou RC 50 x 4,6 mm (se zvýšenou odolností proti šíření trhlin)</t>
  </si>
  <si>
    <t>2058351857</t>
  </si>
  <si>
    <t>v trase</t>
  </si>
  <si>
    <t>172*1,015+0,42</t>
  </si>
  <si>
    <t>ve stávající revizní šachtě</t>
  </si>
  <si>
    <t>29</t>
  </si>
  <si>
    <t>877185201</t>
  </si>
  <si>
    <t>Montáž elektrospojek na kanalizačním potrubí z PE trub d 50</t>
  </si>
  <si>
    <t>-164730443</t>
  </si>
  <si>
    <t>elektrospojka</t>
  </si>
  <si>
    <t>lemový nákružek + točivá příruba</t>
  </si>
  <si>
    <t>1+1</t>
  </si>
  <si>
    <t>30</t>
  </si>
  <si>
    <t>28615971</t>
  </si>
  <si>
    <t>elektrospojka SDR 11 PE 100 PN 16 d 50</t>
  </si>
  <si>
    <t>2056960634</t>
  </si>
  <si>
    <t>31</t>
  </si>
  <si>
    <t>28653132</t>
  </si>
  <si>
    <t>Lemový nákružek PE100 SDR11 50</t>
  </si>
  <si>
    <t>-305314292</t>
  </si>
  <si>
    <t>32</t>
  </si>
  <si>
    <t>28654364</t>
  </si>
  <si>
    <t>příruba volná k lemovému nákružku z polypropylénu 50</t>
  </si>
  <si>
    <t>2072056872</t>
  </si>
  <si>
    <t>33</t>
  </si>
  <si>
    <t>877185210</t>
  </si>
  <si>
    <t>Montáž elektrokolen do 45° na kanalizačním potrubí z PE trub d 50</t>
  </si>
  <si>
    <t>-360871303</t>
  </si>
  <si>
    <t>34</t>
  </si>
  <si>
    <t>28614945</t>
  </si>
  <si>
    <t>elektrokoleno 45° PE 100 PN 16 d 50</t>
  </si>
  <si>
    <t>-1416568186</t>
  </si>
  <si>
    <t>35</t>
  </si>
  <si>
    <t>2860000R1</t>
  </si>
  <si>
    <t>Oblouk d50 11°</t>
  </si>
  <si>
    <t>-912404296</t>
  </si>
  <si>
    <t>36</t>
  </si>
  <si>
    <t>877185213</t>
  </si>
  <si>
    <t>Montáž elektro T-kusů na kanalizačním potrubí z PE trub d 50</t>
  </si>
  <si>
    <t>-25254026</t>
  </si>
  <si>
    <t>T-kus 50/40 pro přípojky</t>
  </si>
  <si>
    <t>37</t>
  </si>
  <si>
    <t>286149001</t>
  </si>
  <si>
    <t>T-kus redukovaný PE d 50/40</t>
  </si>
  <si>
    <t>2111247491</t>
  </si>
  <si>
    <t>38</t>
  </si>
  <si>
    <t>877175218</t>
  </si>
  <si>
    <t>Montáž elektrozáslepek na kanalizačním potrubí z PE trub d 40</t>
  </si>
  <si>
    <t>1561015632</t>
  </si>
  <si>
    <t>zaslepení přípojek</t>
  </si>
  <si>
    <t>39</t>
  </si>
  <si>
    <t>28615021</t>
  </si>
  <si>
    <t>elektrozáslepka SDR11 PE 100 PN 16 d 40</t>
  </si>
  <si>
    <t>-2058741971</t>
  </si>
  <si>
    <t>40</t>
  </si>
  <si>
    <t>891173111</t>
  </si>
  <si>
    <t>Montáž ventilu hlavního pro přípojky DN 32</t>
  </si>
  <si>
    <t>1450751164</t>
  </si>
  <si>
    <t>pro přípojky</t>
  </si>
  <si>
    <t>41</t>
  </si>
  <si>
    <t>4220000R2</t>
  </si>
  <si>
    <t>Šoupátko pro domovní přípojky DN32 (např.AVK č.5.30.32)</t>
  </si>
  <si>
    <t>-637684210</t>
  </si>
  <si>
    <t>42</t>
  </si>
  <si>
    <t>891211112</t>
  </si>
  <si>
    <t>Montáž vodovodních šoupátek otevřený výkop DN 50</t>
  </si>
  <si>
    <t>-1803059698</t>
  </si>
  <si>
    <t>před proplachovacího soupravou</t>
  </si>
  <si>
    <t>43</t>
  </si>
  <si>
    <t>42221301</t>
  </si>
  <si>
    <t>šoupátko pitná voda, litina GGG 50, krátká stavební délka, PN10/16 DN 50 x 150 mm</t>
  </si>
  <si>
    <t>1159583986</t>
  </si>
  <si>
    <t>44</t>
  </si>
  <si>
    <t>42291072</t>
  </si>
  <si>
    <t>souprava zemní pro šoupátka DN 40-50mm Rd 1,5 m</t>
  </si>
  <si>
    <t>1053517343</t>
  </si>
  <si>
    <t>45</t>
  </si>
  <si>
    <t>891247111</t>
  </si>
  <si>
    <t>Montáž hydrantů podzemních DN 50</t>
  </si>
  <si>
    <t>532381819</t>
  </si>
  <si>
    <t>proplachovací souprava</t>
  </si>
  <si>
    <t>46</t>
  </si>
  <si>
    <t>4220000R1</t>
  </si>
  <si>
    <t>Souprava proplachovací DN 50 (např.Hawle)</t>
  </si>
  <si>
    <t>-2071761442</t>
  </si>
  <si>
    <t>47</t>
  </si>
  <si>
    <t>899121102</t>
  </si>
  <si>
    <t>Osazení poklopů šoupátkových</t>
  </si>
  <si>
    <t>-861796336</t>
  </si>
  <si>
    <t>pro šoupátko u proplachu</t>
  </si>
  <si>
    <t>pro šoupátka pro přípojky</t>
  </si>
  <si>
    <t>48</t>
  </si>
  <si>
    <t>56230633</t>
  </si>
  <si>
    <t xml:space="preserve">poklop uliční šoupátkový kulatý </t>
  </si>
  <si>
    <t>1764363185</t>
  </si>
  <si>
    <t>49</t>
  </si>
  <si>
    <t>899121103</t>
  </si>
  <si>
    <t>Osazení poklopů plastových hydrantových</t>
  </si>
  <si>
    <t>-1393363624</t>
  </si>
  <si>
    <t>50</t>
  </si>
  <si>
    <t>56230635</t>
  </si>
  <si>
    <t xml:space="preserve">poklop uliční hydrantový oválný </t>
  </si>
  <si>
    <t>291752656</t>
  </si>
  <si>
    <t>51</t>
  </si>
  <si>
    <t>8994000R1</t>
  </si>
  <si>
    <t>Ukončení zjišťovacího kabelu v šoupátkových poklopech</t>
  </si>
  <si>
    <t>kpl</t>
  </si>
  <si>
    <t>-78710816</t>
  </si>
  <si>
    <t>52</t>
  </si>
  <si>
    <t>892241111</t>
  </si>
  <si>
    <t>Tlaková zkouška vodou potrubí do 80</t>
  </si>
  <si>
    <t>1146622073</t>
  </si>
  <si>
    <t>53</t>
  </si>
  <si>
    <t>892372111</t>
  </si>
  <si>
    <t>Zabezpečení konců potrubí DN do 300 při tlakových zkouškách vodou</t>
  </si>
  <si>
    <t>-162399136</t>
  </si>
  <si>
    <t>v místě stávající šachty</t>
  </si>
  <si>
    <t>54</t>
  </si>
  <si>
    <t>Poznámka 89</t>
  </si>
  <si>
    <t>Zabezpečení konců potrubí při tlakové zkoušce bude zajištěno nově osazenými armaturami a tvarovkami</t>
  </si>
  <si>
    <t>1142287096</t>
  </si>
  <si>
    <t>55</t>
  </si>
  <si>
    <t>899721111</t>
  </si>
  <si>
    <t xml:space="preserve">Signalizační vodič na potrubí do DN do 150 mm </t>
  </si>
  <si>
    <t>2064089619</t>
  </si>
  <si>
    <t>56</t>
  </si>
  <si>
    <t>899722112</t>
  </si>
  <si>
    <t>Krytí potrubí z plastů výstražnou fólií z PVC 25 cm</t>
  </si>
  <si>
    <t>569093275</t>
  </si>
  <si>
    <t>57</t>
  </si>
  <si>
    <t>894812611</t>
  </si>
  <si>
    <t>Vyříznutí a utěsnění otvoru ve stěně šachty do DN 110</t>
  </si>
  <si>
    <t>12792827</t>
  </si>
  <si>
    <t>napojení do stávající revizní šachty</t>
  </si>
  <si>
    <t>58</t>
  </si>
  <si>
    <t>899713111</t>
  </si>
  <si>
    <t>Orientační tabulky na sloupku betonovém nebo ocelovém</t>
  </si>
  <si>
    <t>1108174624</t>
  </si>
  <si>
    <t>označení proplachovací soupravy</t>
  </si>
  <si>
    <t>59</t>
  </si>
  <si>
    <t>404452250</t>
  </si>
  <si>
    <t xml:space="preserve">sloupek </t>
  </si>
  <si>
    <t>-430881484</t>
  </si>
  <si>
    <t>60</t>
  </si>
  <si>
    <t>998276101</t>
  </si>
  <si>
    <t>Přesun hmot pro trubní vedení z trub z plastických hmot otevřený výkop</t>
  </si>
  <si>
    <t>-1585620601</t>
  </si>
  <si>
    <t>61</t>
  </si>
  <si>
    <t>poznámka 1</t>
  </si>
  <si>
    <t>Přesun hmot pro podsypy a obsypy potrubí nakoupeným materiálem je započten v položce 162301101</t>
  </si>
  <si>
    <t>2021986143</t>
  </si>
  <si>
    <t>62</t>
  </si>
  <si>
    <t>722176116</t>
  </si>
  <si>
    <t>Montáž potrubí plastové spojované svary polyfuzně do D 50 mm</t>
  </si>
  <si>
    <t>1330633356</t>
  </si>
  <si>
    <t xml:space="preserve">srovnatelně pro připevnění potrubí </t>
  </si>
  <si>
    <t>do stávající gravitační šachty</t>
  </si>
  <si>
    <t>dodávka je v dodávce celého potrubí - oddíl 87</t>
  </si>
  <si>
    <t>VP - Vícepráce</t>
  </si>
  <si>
    <t>PN</t>
  </si>
  <si>
    <t>02 - SO 02 Vodovodní přípojky</t>
  </si>
  <si>
    <t xml:space="preserve">    11 - Zemní práce - přípravné a přidružené práce</t>
  </si>
  <si>
    <t xml:space="preserve">    5 - Komunikace pozemní</t>
  </si>
  <si>
    <t xml:space="preserve">    91 - Doplňující konstrukce a práce pozemních komunikací, letišť a ploch</t>
  </si>
  <si>
    <t>131201202</t>
  </si>
  <si>
    <t>Hloubení jam zapažených v hornině tř. 3 objemu do 1000 m3</t>
  </si>
  <si>
    <t>-1326384952</t>
  </si>
  <si>
    <t>výkop startovacích jam v terénu</t>
  </si>
  <si>
    <t>1,50*3,0*2,0*3*0,60</t>
  </si>
  <si>
    <t>výkop montážních jam v asfaltu</t>
  </si>
  <si>
    <t>(1,50*1,50*(2,0-0,36)*3-0,07)*0,60</t>
  </si>
  <si>
    <t>131301202</t>
  </si>
  <si>
    <t>Hloubení jam zapažených v hornině tř. 4 objemu do 1000 m3</t>
  </si>
  <si>
    <t>1067010783</t>
  </si>
  <si>
    <t>38*0,40</t>
  </si>
  <si>
    <t>-993808583</t>
  </si>
  <si>
    <t>výkop pro vodovodní přípojky</t>
  </si>
  <si>
    <t>1,0*1,70*65*0,60</t>
  </si>
  <si>
    <t>-877977002</t>
  </si>
  <si>
    <t>110,50*0,40</t>
  </si>
  <si>
    <t>-1027878852</t>
  </si>
  <si>
    <t>1,70*2*65</t>
  </si>
  <si>
    <t>-602091829</t>
  </si>
  <si>
    <t>151101201</t>
  </si>
  <si>
    <t>Zřízení příložného pažení stěn výkopu hl do 4 m</t>
  </si>
  <si>
    <t>1516114591</t>
  </si>
  <si>
    <t>pro jámy</t>
  </si>
  <si>
    <t>2,0*1,5*4*3</t>
  </si>
  <si>
    <t>2,0*(1,5*2+3,0*2)*3</t>
  </si>
  <si>
    <t>151101211</t>
  </si>
  <si>
    <t>Odstranění příložného pažení stěn hl do 4 m</t>
  </si>
  <si>
    <t>2055382546</t>
  </si>
  <si>
    <t>151101301</t>
  </si>
  <si>
    <t>Zřízení rozepření stěn při pažení příložném hl do 4 m</t>
  </si>
  <si>
    <t>374628469</t>
  </si>
  <si>
    <t>151101311</t>
  </si>
  <si>
    <t>Odstranění rozepření stěn při pažení příložném hl do 4 m</t>
  </si>
  <si>
    <t>-1054450216</t>
  </si>
  <si>
    <t>-881451449</t>
  </si>
  <si>
    <t>38+110,50</t>
  </si>
  <si>
    <t>-2077360390</t>
  </si>
  <si>
    <t>110,50+38</t>
  </si>
  <si>
    <t>-1822663499</t>
  </si>
  <si>
    <t>1,0*0,20*65</t>
  </si>
  <si>
    <t>-27716650</t>
  </si>
  <si>
    <t>13*1,7*1,2</t>
  </si>
  <si>
    <t>2146416605</t>
  </si>
  <si>
    <t xml:space="preserve">zpětný zásyp jam pro protlaky </t>
  </si>
  <si>
    <t>montážní jámy v komunikaci štěrkopískem</t>
  </si>
  <si>
    <t>zpětný zásyp rýhy</t>
  </si>
  <si>
    <t>110,50-6,50-13</t>
  </si>
  <si>
    <t>58331200</t>
  </si>
  <si>
    <t>štěrkopísek netříděný zásypový materiál</t>
  </si>
  <si>
    <t>-1929804262</t>
  </si>
  <si>
    <t>1,5*1,5*(2,0-0,36)*3*1,7*1,20</t>
  </si>
  <si>
    <t>-787194096</t>
  </si>
  <si>
    <t>6,5+13+11</t>
  </si>
  <si>
    <t>-1741804795</t>
  </si>
  <si>
    <t>222297933</t>
  </si>
  <si>
    <t>1,0*65+1,5*3,0*3</t>
  </si>
  <si>
    <t>2132975724</t>
  </si>
  <si>
    <t>78,50*0,05*1,03</t>
  </si>
  <si>
    <t>677440644</t>
  </si>
  <si>
    <t>6,50+13</t>
  </si>
  <si>
    <t>141720015</t>
  </si>
  <si>
    <t>Neřízený zemní protlak strojně vnějšího průměru do 110 mm v hornině tř 3 a 4</t>
  </si>
  <si>
    <t>-271356097</t>
  </si>
  <si>
    <t>7,5+9+9,5</t>
  </si>
  <si>
    <t>28613130</t>
  </si>
  <si>
    <t>potrubí vodovodní PE100 PN 10 SDR17 6m 12m 100m 110x6,6mm</t>
  </si>
  <si>
    <t>1392179528</t>
  </si>
  <si>
    <t>1410000R1</t>
  </si>
  <si>
    <t>Vybavení startovací jámy pro protlak panely do štěrkopísku vč.likvidace, vč.opotřebení</t>
  </si>
  <si>
    <t>KPL</t>
  </si>
  <si>
    <t>-613708224</t>
  </si>
  <si>
    <t>113107444</t>
  </si>
  <si>
    <t>Odstranění krytu živičných tl 200 mm při překopech strojně plochy do 15 m2</t>
  </si>
  <si>
    <t>1530347727</t>
  </si>
  <si>
    <t>v místě montážních jam</t>
  </si>
  <si>
    <t>2,0*2,0*3</t>
  </si>
  <si>
    <t>113107412</t>
  </si>
  <si>
    <t>Odstranění podkladu z kameniva těženého tl 200 mm při překopech strojně plochy do 15 m2</t>
  </si>
  <si>
    <t>-814589516</t>
  </si>
  <si>
    <t>1,5*1,5*3</t>
  </si>
  <si>
    <t>997221551</t>
  </si>
  <si>
    <t>Vodorovná doprava suti ze sypkých materiálů do 1 km</t>
  </si>
  <si>
    <t>1474739531</t>
  </si>
  <si>
    <t>997221559</t>
  </si>
  <si>
    <t>Příplatek za každý další 1 km u vodorovné dopravy suti ze sypkých materiálů</t>
  </si>
  <si>
    <t>1120112695</t>
  </si>
  <si>
    <t>cca 15km</t>
  </si>
  <si>
    <t>7,43*14</t>
  </si>
  <si>
    <t>997221845</t>
  </si>
  <si>
    <t>Poplatek za uložení na skládce (skládkovné) odpadu asfaltového bez dehtu kód odpadu 170 302</t>
  </si>
  <si>
    <t>-1822445573</t>
  </si>
  <si>
    <t>997221855</t>
  </si>
  <si>
    <t>Poplatek za uložení na skládce (skládkovné) zeminy a kameniva kód odpadu 170 504</t>
  </si>
  <si>
    <t>1200625206</t>
  </si>
  <si>
    <t>1681830492</t>
  </si>
  <si>
    <t>1,0*0,10*65</t>
  </si>
  <si>
    <t>566901123</t>
  </si>
  <si>
    <t>Vyspravení podkladu po překopech ing sítí plochy do 15 m2 štěrkopískem tl. 200 mm</t>
  </si>
  <si>
    <t>-453943276</t>
  </si>
  <si>
    <t>obnova v místě montážních jam</t>
  </si>
  <si>
    <t>1,50*1,50*3</t>
  </si>
  <si>
    <t>566901161</t>
  </si>
  <si>
    <t>Vyspravení podkladu po překopech ing sítí plochy do 15 m2 obalovaným kamenivem ACP (OK) do tl. 100 mm</t>
  </si>
  <si>
    <t>-922272026</t>
  </si>
  <si>
    <t>572340111</t>
  </si>
  <si>
    <t>Vyspravení krytu komunikací po překopech plochy do 15 m2 asfaltovým betonem ACO (AB) tl 50 mm</t>
  </si>
  <si>
    <t>-1181700674</t>
  </si>
  <si>
    <t>2x AB do 5cm</t>
  </si>
  <si>
    <t>2,0*2,0*3*2</t>
  </si>
  <si>
    <t>871161211</t>
  </si>
  <si>
    <t>Montáž potrubí z PE100 SDR 11 otevřený výkop svařovaných elektrotvarovkou D 32 x 3,0 mm</t>
  </si>
  <si>
    <t>1459582661</t>
  </si>
  <si>
    <t>vodovodní přípojky</t>
  </si>
  <si>
    <t>65</t>
  </si>
  <si>
    <t>28613524</t>
  </si>
  <si>
    <t>potrubí např. třívrstvé PE100 RC SDR11 32x3,0 dl 12 m (se zvýšenou odolností proti šíření trhliny)</t>
  </si>
  <si>
    <t>2048445987</t>
  </si>
  <si>
    <t>65*1,015+0,02</t>
  </si>
  <si>
    <t>871211211</t>
  </si>
  <si>
    <t>Montáž potrubí z PE100 SDR 11 otevřený výkop svařovaných elektrotvarovkou D 63 x 5,8 mm</t>
  </si>
  <si>
    <t>1017837197</t>
  </si>
  <si>
    <t>společné vodoodní přípojky</t>
  </si>
  <si>
    <t>9,5+11+11,5</t>
  </si>
  <si>
    <t>28613527</t>
  </si>
  <si>
    <t>potrubí třívrstvé PE100 RC SDR11 63x5,80 dl 12 m (se zvýšenou ochranou proti šíření trhlin)</t>
  </si>
  <si>
    <t>-682297349</t>
  </si>
  <si>
    <t>32*1,015+0,52</t>
  </si>
  <si>
    <t>877211113</t>
  </si>
  <si>
    <t>Montáž elektro T-kusů na vodovodním potrubí z PE trub d 63</t>
  </si>
  <si>
    <t>1875391890</t>
  </si>
  <si>
    <t>T63/32</t>
  </si>
  <si>
    <t>286149581</t>
  </si>
  <si>
    <t>elektrotvarovka T-kus redukovaný PE 100, PN 16, d 63/32</t>
  </si>
  <si>
    <t>-1456108607</t>
  </si>
  <si>
    <t>877181101</t>
  </si>
  <si>
    <t>Montáž elektrospojek, redukcí na vodovodním potrubí z PE trub d 50</t>
  </si>
  <si>
    <t>859808654</t>
  </si>
  <si>
    <t>LN + PŘ d63</t>
  </si>
  <si>
    <t>3+3</t>
  </si>
  <si>
    <t>28653133</t>
  </si>
  <si>
    <t>Lemový nákružek PE100 SDR11 63</t>
  </si>
  <si>
    <t>-358104237</t>
  </si>
  <si>
    <t>28654365</t>
  </si>
  <si>
    <t>příruba volná k lemovému nákružku z polypropylénu 63</t>
  </si>
  <si>
    <t>-129634261</t>
  </si>
  <si>
    <t>877161118</t>
  </si>
  <si>
    <t>Montáž elektrozáslepek na vodovodním potrubí z PE trub d 32</t>
  </si>
  <si>
    <t>-340671927</t>
  </si>
  <si>
    <t>28615020</t>
  </si>
  <si>
    <t>elektrozáslepka SDR11 PE 100 PN 16 d 32</t>
  </si>
  <si>
    <t>-1110357377</t>
  </si>
  <si>
    <t>891269111</t>
  </si>
  <si>
    <t xml:space="preserve">Montáž navrtávacích pasů na potrubí z jakýchkoli trub DN 100 </t>
  </si>
  <si>
    <t>93636010</t>
  </si>
  <si>
    <t>na stávající potrubí pro přípojky</t>
  </si>
  <si>
    <t>422714141</t>
  </si>
  <si>
    <t>pas navrtávací pro PE a PVC potrubí 110/2" (např.Hawle č.5250)</t>
  </si>
  <si>
    <t>1935980316</t>
  </si>
  <si>
    <t>Montáž vodovodních šoupátek otevřený výkop DN 50 s osazením zemní soupravy</t>
  </si>
  <si>
    <t>-662178886</t>
  </si>
  <si>
    <t>za navrtávacími pasy</t>
  </si>
  <si>
    <t>42224050</t>
  </si>
  <si>
    <t>šoupátko přírubové PN 16 DN 50</t>
  </si>
  <si>
    <t>-2141707779</t>
  </si>
  <si>
    <t>Zemní souprava teleskopická pro šoupátka DN50 na vodovodním řadu (1,3-1,8m)</t>
  </si>
  <si>
    <t>-320552875</t>
  </si>
  <si>
    <t>154084608</t>
  </si>
  <si>
    <t>-896991306</t>
  </si>
  <si>
    <t>-1826333108</t>
  </si>
  <si>
    <t>-1876717660</t>
  </si>
  <si>
    <t>65+32</t>
  </si>
  <si>
    <t>-1544433969</t>
  </si>
  <si>
    <t>892233122</t>
  </si>
  <si>
    <t>Proplach a dezinfekce vodovodního potrubí DN od 40 do 70</t>
  </si>
  <si>
    <t>1108220020</t>
  </si>
  <si>
    <t>989598051</t>
  </si>
  <si>
    <t>553392225</t>
  </si>
  <si>
    <t>899911101</t>
  </si>
  <si>
    <t>Kluzná objímka výšky 25 mm vnějšího průměru potrubí do 183 mm</t>
  </si>
  <si>
    <t>-1548781872</t>
  </si>
  <si>
    <t>899913122</t>
  </si>
  <si>
    <t>Uzavírací manžeta chráničky potrubí DN 50 x 100</t>
  </si>
  <si>
    <t>-1478789239</t>
  </si>
  <si>
    <t>2*3</t>
  </si>
  <si>
    <t>899711111</t>
  </si>
  <si>
    <t>Orientační tabulky na dřevěné konstrukci</t>
  </si>
  <si>
    <t>-81841488</t>
  </si>
  <si>
    <t>označení poklopů šoupátek na přilehlém plotu</t>
  </si>
  <si>
    <t>893811112</t>
  </si>
  <si>
    <t>Osazení vodoměrné šachty hranaté z PP samonosné pro běžné zatížení plochy do 1,1 m2 hloubky do 1,4 m</t>
  </si>
  <si>
    <t>789960221</t>
  </si>
  <si>
    <t>63</t>
  </si>
  <si>
    <t>562000001</t>
  </si>
  <si>
    <t>Vodoměrná šachta např.Modulo (fa Hutira) - dodávka vč.dopravy</t>
  </si>
  <si>
    <t>-1000306578</t>
  </si>
  <si>
    <t>64</t>
  </si>
  <si>
    <t>919735112</t>
  </si>
  <si>
    <t>Řezání stávajícího živičného krytu hl do 100 mm</t>
  </si>
  <si>
    <t>1813592500</t>
  </si>
  <si>
    <t>2,0*4*3</t>
  </si>
  <si>
    <t>919732221</t>
  </si>
  <si>
    <t>Styčná spára napojení nového živičného povrchu na stávající za tepla š 15 mm hl 25 mm bez prořezání</t>
  </si>
  <si>
    <t>-2045798921</t>
  </si>
  <si>
    <t>66</t>
  </si>
  <si>
    <t>-1515325819</t>
  </si>
  <si>
    <t>67</t>
  </si>
  <si>
    <t>1892441071</t>
  </si>
  <si>
    <t>03 - SO 03 Plynovod</t>
  </si>
  <si>
    <t xml:space="preserve">    PLY - Plynovod</t>
  </si>
  <si>
    <t>Přenos</t>
  </si>
  <si>
    <t>Plynovod viz samostatný rozpočet a výkaz výměr</t>
  </si>
  <si>
    <t>kč</t>
  </si>
  <si>
    <t>-1461967199</t>
  </si>
  <si>
    <t>05 - SO 05 Přeložka kabelu veřejného osvětlení</t>
  </si>
  <si>
    <t>M - Práce a dodávky M</t>
  </si>
  <si>
    <t xml:space="preserve">    OSV - Veřejné osvětlení</t>
  </si>
  <si>
    <t>Přeložka kabelu VO viz samostatný rozpočet a výkaz výměr</t>
  </si>
  <si>
    <t>-323588432</t>
  </si>
  <si>
    <t>06 - SO 06 Chránička optického vedení</t>
  </si>
  <si>
    <t xml:space="preserve">    OBT - Chránička optického vedení</t>
  </si>
  <si>
    <t>Chránička optické vedení viz samostatný rozpočet a výkaz výměr</t>
  </si>
  <si>
    <t>1897762962</t>
  </si>
  <si>
    <t>07 - Vedlejší náklady</t>
  </si>
  <si>
    <t xml:space="preserve"> Neubauerová Soňa, SK-Projekt Ostrov</t>
  </si>
  <si>
    <t>VRN - Vedlejší rozpočtové náklady</t>
  </si>
  <si>
    <t>0120000R1</t>
  </si>
  <si>
    <t>Vytýčení stávajících sítí</t>
  </si>
  <si>
    <t>512</t>
  </si>
  <si>
    <t>1418296713</t>
  </si>
  <si>
    <t>0120000R2</t>
  </si>
  <si>
    <t>Vytýčení stavby</t>
  </si>
  <si>
    <t>-435467143</t>
  </si>
  <si>
    <t>0320020R1</t>
  </si>
  <si>
    <t>Zařízení staveniště - stavební buňky, skládky na staveništi, ohraničení výkopu, zabezpečení, napojení na inženýrské sítě....</t>
  </si>
  <si>
    <t>-15071535</t>
  </si>
  <si>
    <t>0910000R1</t>
  </si>
  <si>
    <t>Dopravní opatření po dobu výstavby</t>
  </si>
  <si>
    <t>1024</t>
  </si>
  <si>
    <t>-282720844</t>
  </si>
  <si>
    <t>0910000R4</t>
  </si>
  <si>
    <t>Čištění vozovky při výjezdu vozidel ze stavby po dobu výstavby</t>
  </si>
  <si>
    <t>-1934769640</t>
  </si>
  <si>
    <t>0130000R1</t>
  </si>
  <si>
    <t>Dokumentace skutečného provedení</t>
  </si>
  <si>
    <t>1334394035</t>
  </si>
  <si>
    <t>0130000R2</t>
  </si>
  <si>
    <t>Geodetické zaměření stavby po dokončení</t>
  </si>
  <si>
    <t>381047968</t>
  </si>
  <si>
    <t>0130000R3</t>
  </si>
  <si>
    <t>Fotodokumentace</t>
  </si>
  <si>
    <t>-1985421023</t>
  </si>
</sst>
</file>

<file path=xl/styles.xml><?xml version="1.0" encoding="utf-8"?>
<styleSheet xmlns="http://schemas.openxmlformats.org/spreadsheetml/2006/main">
  <numFmts count="3">
    <numFmt numFmtId="164" formatCode="#,##0.00%"/>
    <numFmt numFmtId="165" formatCode="dd\.mm\.yyyy"/>
    <numFmt numFmtId="166" formatCode="#,##0.00000"/>
  </numFmts>
  <fonts count="38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800080"/>
      <name val="Trebuchet MS"/>
    </font>
    <font>
      <sz val="8"/>
      <color rgb="FFFF0000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93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2" borderId="0" xfId="0" applyFont="1" applyFill="1" applyAlignment="1" applyProtection="1">
      <alignment horizontal="left" vertical="center"/>
    </xf>
    <xf numFmtId="0" fontId="12" fillId="2" borderId="0" xfId="0" applyFont="1" applyFill="1" applyAlignment="1" applyProtection="1">
      <alignment vertical="center"/>
    </xf>
    <xf numFmtId="0" fontId="13" fillId="2" borderId="0" xfId="0" applyFont="1" applyFill="1" applyAlignment="1" applyProtection="1">
      <alignment horizontal="left" vertical="center"/>
    </xf>
    <xf numFmtId="0" fontId="14" fillId="2" borderId="0" xfId="1" applyFont="1" applyFill="1" applyAlignment="1" applyProtection="1">
      <alignment vertical="center"/>
    </xf>
    <xf numFmtId="0" fontId="0" fillId="2" borderId="0" xfId="0" applyFill="1"/>
    <xf numFmtId="0" fontId="11" fillId="2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7" fillId="0" borderId="0" xfId="0" applyFont="1" applyAlignment="1">
      <alignment horizontal="left" vertical="center"/>
    </xf>
    <xf numFmtId="0" fontId="0" fillId="0" borderId="0" xfId="0" applyBorder="1"/>
    <xf numFmtId="0" fontId="18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20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21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22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3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3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8" fillId="0" borderId="2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vertical="center"/>
    </xf>
    <xf numFmtId="4" fontId="25" fillId="0" borderId="14" xfId="0" applyNumberFormat="1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166" fontId="25" fillId="0" borderId="0" xfId="0" applyNumberFormat="1" applyFont="1" applyBorder="1" applyAlignment="1">
      <alignment vertical="center"/>
    </xf>
    <xf numFmtId="4" fontId="25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31" fillId="0" borderId="14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166" fontId="31" fillId="0" borderId="0" xfId="0" applyNumberFormat="1" applyFont="1" applyBorder="1" applyAlignment="1">
      <alignment vertical="center"/>
    </xf>
    <xf numFmtId="4" fontId="3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31" fillId="0" borderId="16" xfId="0" applyNumberFormat="1" applyFont="1" applyBorder="1" applyAlignment="1">
      <alignment vertical="center"/>
    </xf>
    <xf numFmtId="4" fontId="31" fillId="0" borderId="17" xfId="0" applyNumberFormat="1" applyFont="1" applyBorder="1" applyAlignment="1">
      <alignment vertical="center"/>
    </xf>
    <xf numFmtId="166" fontId="31" fillId="0" borderId="17" xfId="0" applyNumberFormat="1" applyFont="1" applyBorder="1" applyAlignment="1">
      <alignment vertical="center"/>
    </xf>
    <xf numFmtId="4" fontId="31" fillId="0" borderId="18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164" fontId="23" fillId="4" borderId="11" xfId="0" applyNumberFormat="1" applyFont="1" applyFill="1" applyBorder="1" applyAlignment="1" applyProtection="1">
      <alignment horizontal="center" vertical="center"/>
      <protection locked="0"/>
    </xf>
    <xf numFmtId="0" fontId="23" fillId="4" borderId="12" xfId="0" applyFont="1" applyFill="1" applyBorder="1" applyAlignment="1" applyProtection="1">
      <alignment horizontal="center" vertical="center"/>
      <protection locked="0"/>
    </xf>
    <xf numFmtId="4" fontId="23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3" fillId="4" borderId="14" xfId="0" applyNumberFormat="1" applyFont="1" applyFill="1" applyBorder="1" applyAlignment="1" applyProtection="1">
      <alignment horizontal="center" vertical="center"/>
      <protection locked="0"/>
    </xf>
    <xf numFmtId="0" fontId="23" fillId="4" borderId="0" xfId="0" applyFont="1" applyFill="1" applyBorder="1" applyAlignment="1" applyProtection="1">
      <alignment horizontal="center" vertical="center"/>
      <protection locked="0"/>
    </xf>
    <xf numFmtId="4" fontId="23" fillId="0" borderId="15" xfId="0" applyNumberFormat="1" applyFont="1" applyBorder="1" applyAlignment="1">
      <alignment vertical="center"/>
    </xf>
    <xf numFmtId="164" fontId="23" fillId="4" borderId="16" xfId="0" applyNumberFormat="1" applyFont="1" applyFill="1" applyBorder="1" applyAlignment="1" applyProtection="1">
      <alignment horizontal="center" vertical="center"/>
      <protection locked="0"/>
    </xf>
    <xf numFmtId="0" fontId="23" fillId="4" borderId="17" xfId="0" applyFont="1" applyFill="1" applyBorder="1" applyAlignment="1" applyProtection="1">
      <alignment horizontal="center" vertical="center"/>
      <protection locked="0"/>
    </xf>
    <xf numFmtId="4" fontId="23" fillId="0" borderId="18" xfId="0" applyNumberFormat="1" applyFont="1" applyBorder="1" applyAlignment="1">
      <alignment vertical="center"/>
    </xf>
    <xf numFmtId="0" fontId="26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12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8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3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3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4" fontId="8" fillId="0" borderId="0" xfId="0" applyNumberFormat="1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36" fillId="0" borderId="25" xfId="0" applyFont="1" applyBorder="1" applyAlignment="1" applyProtection="1">
      <alignment horizontal="center" vertical="center"/>
      <protection locked="0"/>
    </xf>
    <xf numFmtId="49" fontId="36" fillId="0" borderId="25" xfId="0" applyNumberFormat="1" applyFont="1" applyBorder="1" applyAlignment="1" applyProtection="1">
      <alignment horizontal="left" vertical="center" wrapText="1"/>
      <protection locked="0"/>
    </xf>
    <xf numFmtId="0" fontId="36" fillId="0" borderId="25" xfId="0" applyFont="1" applyBorder="1" applyAlignment="1" applyProtection="1">
      <alignment horizontal="center" vertical="center" wrapText="1"/>
      <protection locked="0"/>
    </xf>
    <xf numFmtId="4" fontId="36" fillId="0" borderId="25" xfId="0" applyNumberFormat="1" applyFont="1" applyBorder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4" fontId="10" fillId="0" borderId="0" xfId="0" applyNumberFormat="1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16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12" fillId="0" borderId="0" xfId="0" applyNumberFormat="1" applyFont="1" applyBorder="1" applyAlignment="1">
      <alignment vertical="center"/>
    </xf>
    <xf numFmtId="0" fontId="0" fillId="0" borderId="0" xfId="0" applyBorder="1"/>
    <xf numFmtId="4" fontId="21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5" fillId="3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4" fontId="26" fillId="6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 vertical="top" wrapText="1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10" xfId="0" applyFont="1" applyFill="1" applyBorder="1" applyAlignment="1">
      <alignment horizontal="left" vertical="center"/>
    </xf>
    <xf numFmtId="0" fontId="2" fillId="6" borderId="8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left" vertical="center" wrapText="1"/>
    </xf>
    <xf numFmtId="4" fontId="26" fillId="0" borderId="0" xfId="0" applyNumberFormat="1" applyFont="1" applyBorder="1" applyAlignment="1">
      <alignment horizontal="right" vertical="center"/>
    </xf>
    <xf numFmtId="4" fontId="5" fillId="0" borderId="0" xfId="0" applyNumberFormat="1" applyFont="1" applyBorder="1" applyAlignment="1"/>
    <xf numFmtId="4" fontId="5" fillId="0" borderId="0" xfId="0" applyNumberFormat="1" applyFont="1" applyBorder="1" applyAlignment="1">
      <alignment vertical="center"/>
    </xf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0" fontId="9" fillId="0" borderId="12" xfId="0" applyFont="1" applyBorder="1" applyAlignment="1">
      <alignment horizontal="left" vertical="center" wrapText="1"/>
    </xf>
    <xf numFmtId="0" fontId="9" fillId="0" borderId="12" xfId="0" applyFont="1" applyBorder="1" applyAlignment="1">
      <alignment vertical="center"/>
    </xf>
    <xf numFmtId="0" fontId="0" fillId="0" borderId="25" xfId="0" applyFont="1" applyBorder="1" applyAlignment="1" applyProtection="1">
      <alignment horizontal="left" vertical="center" wrapText="1"/>
      <protection locked="0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36" fillId="0" borderId="25" xfId="0" applyFont="1" applyBorder="1" applyAlignment="1" applyProtection="1">
      <alignment horizontal="left" vertical="center" wrapText="1"/>
      <protection locked="0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36" fillId="4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4" fontId="36" fillId="0" borderId="25" xfId="0" applyNumberFormat="1" applyFont="1" applyBorder="1" applyAlignment="1" applyProtection="1">
      <alignment vertical="center"/>
      <protection locked="0"/>
    </xf>
    <xf numFmtId="4" fontId="6" fillId="0" borderId="23" xfId="0" applyNumberFormat="1" applyFont="1" applyBorder="1" applyAlignment="1"/>
    <xf numFmtId="4" fontId="6" fillId="0" borderId="23" xfId="0" applyNumberFormat="1" applyFont="1" applyBorder="1" applyAlignment="1">
      <alignment vertical="center"/>
    </xf>
    <xf numFmtId="4" fontId="5" fillId="0" borderId="12" xfId="0" applyNumberFormat="1" applyFont="1" applyBorder="1" applyAlignment="1"/>
    <xf numFmtId="4" fontId="5" fillId="0" borderId="12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0" fontId="14" fillId="2" borderId="0" xfId="1" applyFont="1" applyFill="1" applyAlignment="1" applyProtection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4" fontId="32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6" fillId="0" borderId="0" xfId="0" applyNumberFormat="1" applyFont="1" applyBorder="1" applyAlignment="1" applyProtection="1">
      <alignment vertical="center"/>
      <protection locked="0"/>
    </xf>
    <xf numFmtId="4" fontId="33" fillId="0" borderId="0" xfId="0" applyNumberFormat="1" applyFont="1" applyBorder="1" applyAlignment="1">
      <alignment vertical="center"/>
    </xf>
    <xf numFmtId="0" fontId="6" fillId="0" borderId="0" xfId="0" applyFont="1" applyBorder="1" applyAlignment="1" applyProtection="1">
      <alignment horizontal="left" vertical="center"/>
      <protection locked="0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4" fontId="26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4" fontId="5" fillId="0" borderId="17" xfId="0" applyNumberFormat="1" applyFont="1" applyBorder="1" applyAlignment="1"/>
    <xf numFmtId="4" fontId="5" fillId="0" borderId="17" xfId="0" applyNumberFormat="1" applyFont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102"/>
  <sheetViews>
    <sheetView showGridLines="0" tabSelected="1" workbookViewId="0">
      <pane ySplit="1" topLeftCell="A66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>
      <c r="A1" s="13" t="s">
        <v>0</v>
      </c>
      <c r="B1" s="14"/>
      <c r="C1" s="14"/>
      <c r="D1" s="15" t="s">
        <v>1</v>
      </c>
      <c r="E1" s="14"/>
      <c r="F1" s="14"/>
      <c r="G1" s="14"/>
      <c r="H1" s="14"/>
      <c r="I1" s="14"/>
      <c r="J1" s="14"/>
      <c r="K1" s="16" t="s">
        <v>2</v>
      </c>
      <c r="L1" s="16"/>
      <c r="M1" s="16"/>
      <c r="N1" s="16"/>
      <c r="O1" s="16"/>
      <c r="P1" s="16"/>
      <c r="Q1" s="16"/>
      <c r="R1" s="16"/>
      <c r="S1" s="16"/>
      <c r="T1" s="14"/>
      <c r="U1" s="14"/>
      <c r="V1" s="14"/>
      <c r="W1" s="16" t="s">
        <v>3</v>
      </c>
      <c r="X1" s="16"/>
      <c r="Y1" s="16"/>
      <c r="Z1" s="16"/>
      <c r="AA1" s="16"/>
      <c r="AB1" s="16"/>
      <c r="AC1" s="16"/>
      <c r="AD1" s="16"/>
      <c r="AE1" s="16"/>
      <c r="AF1" s="16"/>
      <c r="AG1" s="14"/>
      <c r="AH1" s="14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8" t="s">
        <v>4</v>
      </c>
      <c r="BB1" s="18" t="s">
        <v>5</v>
      </c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T1" s="19" t="s">
        <v>6</v>
      </c>
      <c r="BU1" s="19" t="s">
        <v>6</v>
      </c>
    </row>
    <row r="2" spans="1:73" ht="36.950000000000003" customHeight="1">
      <c r="C2" s="210" t="s">
        <v>7</v>
      </c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G2" s="211"/>
      <c r="AH2" s="211"/>
      <c r="AI2" s="211"/>
      <c r="AJ2" s="211"/>
      <c r="AK2" s="211"/>
      <c r="AL2" s="211"/>
      <c r="AM2" s="211"/>
      <c r="AN2" s="211"/>
      <c r="AO2" s="211"/>
      <c r="AP2" s="211"/>
      <c r="AR2" s="214" t="s">
        <v>8</v>
      </c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/>
      <c r="BS2" s="21" t="s">
        <v>9</v>
      </c>
      <c r="BT2" s="21" t="s">
        <v>10</v>
      </c>
    </row>
    <row r="3" spans="1:73" ht="6.95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4"/>
      <c r="BS3" s="21" t="s">
        <v>9</v>
      </c>
      <c r="BT3" s="21" t="s">
        <v>11</v>
      </c>
    </row>
    <row r="4" spans="1:73" ht="36.950000000000003" customHeight="1">
      <c r="B4" s="25"/>
      <c r="C4" s="212" t="s">
        <v>12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  <c r="AE4" s="213"/>
      <c r="AF4" s="213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6"/>
      <c r="AS4" s="20" t="s">
        <v>13</v>
      </c>
      <c r="BE4" s="27" t="s">
        <v>14</v>
      </c>
      <c r="BS4" s="21" t="s">
        <v>9</v>
      </c>
    </row>
    <row r="5" spans="1:73" ht="14.45" customHeight="1">
      <c r="B5" s="25"/>
      <c r="C5" s="28"/>
      <c r="D5" s="29" t="s">
        <v>15</v>
      </c>
      <c r="E5" s="28"/>
      <c r="F5" s="28"/>
      <c r="G5" s="28"/>
      <c r="H5" s="28"/>
      <c r="I5" s="28"/>
      <c r="J5" s="28"/>
      <c r="K5" s="216" t="s">
        <v>16</v>
      </c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8"/>
      <c r="AQ5" s="26"/>
      <c r="BE5" s="200" t="s">
        <v>17</v>
      </c>
      <c r="BS5" s="21" t="s">
        <v>9</v>
      </c>
    </row>
    <row r="6" spans="1:73" ht="36.950000000000003" customHeight="1">
      <c r="B6" s="25"/>
      <c r="C6" s="28"/>
      <c r="D6" s="31" t="s">
        <v>18</v>
      </c>
      <c r="E6" s="28"/>
      <c r="F6" s="28"/>
      <c r="G6" s="28"/>
      <c r="H6" s="28"/>
      <c r="I6" s="28"/>
      <c r="J6" s="28"/>
      <c r="K6" s="223" t="s">
        <v>19</v>
      </c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6"/>
      <c r="AJ6" s="206"/>
      <c r="AK6" s="206"/>
      <c r="AL6" s="206"/>
      <c r="AM6" s="206"/>
      <c r="AN6" s="206"/>
      <c r="AO6" s="206"/>
      <c r="AP6" s="28"/>
      <c r="AQ6" s="26"/>
      <c r="BE6" s="201"/>
      <c r="BS6" s="21" t="s">
        <v>9</v>
      </c>
    </row>
    <row r="7" spans="1:73" ht="14.45" customHeight="1">
      <c r="B7" s="25"/>
      <c r="C7" s="28"/>
      <c r="D7" s="32" t="s">
        <v>20</v>
      </c>
      <c r="E7" s="28"/>
      <c r="F7" s="28"/>
      <c r="G7" s="28"/>
      <c r="H7" s="28"/>
      <c r="I7" s="28"/>
      <c r="J7" s="28"/>
      <c r="K7" s="30" t="s">
        <v>5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32" t="s">
        <v>21</v>
      </c>
      <c r="AL7" s="28"/>
      <c r="AM7" s="28"/>
      <c r="AN7" s="30" t="s">
        <v>5</v>
      </c>
      <c r="AO7" s="28"/>
      <c r="AP7" s="28"/>
      <c r="AQ7" s="26"/>
      <c r="BE7" s="201"/>
      <c r="BS7" s="21" t="s">
        <v>9</v>
      </c>
    </row>
    <row r="8" spans="1:73" ht="14.45" customHeight="1">
      <c r="B8" s="25"/>
      <c r="C8" s="28"/>
      <c r="D8" s="32" t="s">
        <v>22</v>
      </c>
      <c r="E8" s="28"/>
      <c r="F8" s="28"/>
      <c r="G8" s="28"/>
      <c r="H8" s="28"/>
      <c r="I8" s="28"/>
      <c r="J8" s="28"/>
      <c r="K8" s="30" t="s">
        <v>23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32" t="s">
        <v>24</v>
      </c>
      <c r="AL8" s="28"/>
      <c r="AM8" s="28"/>
      <c r="AN8" s="33" t="s">
        <v>25</v>
      </c>
      <c r="AO8" s="28"/>
      <c r="AP8" s="28"/>
      <c r="AQ8" s="26"/>
      <c r="BE8" s="201"/>
      <c r="BS8" s="21" t="s">
        <v>9</v>
      </c>
    </row>
    <row r="9" spans="1:73" ht="14.45" customHeight="1">
      <c r="B9" s="25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6"/>
      <c r="BE9" s="201"/>
      <c r="BS9" s="21" t="s">
        <v>9</v>
      </c>
    </row>
    <row r="10" spans="1:73" ht="14.45" customHeight="1">
      <c r="B10" s="25"/>
      <c r="C10" s="28"/>
      <c r="D10" s="32" t="s">
        <v>26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32" t="s">
        <v>27</v>
      </c>
      <c r="AL10" s="28"/>
      <c r="AM10" s="28"/>
      <c r="AN10" s="30" t="s">
        <v>5</v>
      </c>
      <c r="AO10" s="28"/>
      <c r="AP10" s="28"/>
      <c r="AQ10" s="26"/>
      <c r="BE10" s="201"/>
      <c r="BS10" s="21" t="s">
        <v>9</v>
      </c>
    </row>
    <row r="11" spans="1:73" ht="18.399999999999999" customHeight="1">
      <c r="B11" s="25"/>
      <c r="C11" s="28"/>
      <c r="D11" s="28"/>
      <c r="E11" s="30" t="s">
        <v>28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32" t="s">
        <v>29</v>
      </c>
      <c r="AL11" s="28"/>
      <c r="AM11" s="28"/>
      <c r="AN11" s="30" t="s">
        <v>5</v>
      </c>
      <c r="AO11" s="28"/>
      <c r="AP11" s="28"/>
      <c r="AQ11" s="26"/>
      <c r="BE11" s="201"/>
      <c r="BS11" s="21" t="s">
        <v>9</v>
      </c>
    </row>
    <row r="12" spans="1:73" ht="6.95" customHeight="1">
      <c r="B12" s="25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6"/>
      <c r="BE12" s="201"/>
      <c r="BS12" s="21" t="s">
        <v>9</v>
      </c>
    </row>
    <row r="13" spans="1:73" ht="14.45" customHeight="1">
      <c r="B13" s="25"/>
      <c r="C13" s="28"/>
      <c r="D13" s="32" t="s">
        <v>30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32" t="s">
        <v>27</v>
      </c>
      <c r="AL13" s="28"/>
      <c r="AM13" s="28"/>
      <c r="AN13" s="34" t="s">
        <v>31</v>
      </c>
      <c r="AO13" s="28"/>
      <c r="AP13" s="28"/>
      <c r="AQ13" s="26"/>
      <c r="BE13" s="201"/>
      <c r="BS13" s="21" t="s">
        <v>9</v>
      </c>
    </row>
    <row r="14" spans="1:73">
      <c r="B14" s="25"/>
      <c r="C14" s="28"/>
      <c r="D14" s="28"/>
      <c r="E14" s="202" t="s">
        <v>31</v>
      </c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203"/>
      <c r="AB14" s="203"/>
      <c r="AC14" s="203"/>
      <c r="AD14" s="203"/>
      <c r="AE14" s="203"/>
      <c r="AF14" s="203"/>
      <c r="AG14" s="203"/>
      <c r="AH14" s="203"/>
      <c r="AI14" s="203"/>
      <c r="AJ14" s="203"/>
      <c r="AK14" s="32" t="s">
        <v>29</v>
      </c>
      <c r="AL14" s="28"/>
      <c r="AM14" s="28"/>
      <c r="AN14" s="34" t="s">
        <v>31</v>
      </c>
      <c r="AO14" s="28"/>
      <c r="AP14" s="28"/>
      <c r="AQ14" s="26"/>
      <c r="BE14" s="201"/>
      <c r="BS14" s="21" t="s">
        <v>9</v>
      </c>
    </row>
    <row r="15" spans="1:73" ht="6.95" customHeight="1">
      <c r="B15" s="25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6"/>
      <c r="BE15" s="201"/>
      <c r="BS15" s="21" t="s">
        <v>6</v>
      </c>
    </row>
    <row r="16" spans="1:73" ht="14.45" customHeight="1">
      <c r="B16" s="25"/>
      <c r="C16" s="28"/>
      <c r="D16" s="32" t="s">
        <v>32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32" t="s">
        <v>27</v>
      </c>
      <c r="AL16" s="28"/>
      <c r="AM16" s="28"/>
      <c r="AN16" s="30" t="s">
        <v>5</v>
      </c>
      <c r="AO16" s="28"/>
      <c r="AP16" s="28"/>
      <c r="AQ16" s="26"/>
      <c r="BE16" s="201"/>
      <c r="BS16" s="21" t="s">
        <v>6</v>
      </c>
    </row>
    <row r="17" spans="2:71" ht="18.399999999999999" customHeight="1">
      <c r="B17" s="25"/>
      <c r="C17" s="28"/>
      <c r="D17" s="28"/>
      <c r="E17" s="30" t="s">
        <v>33</v>
      </c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32" t="s">
        <v>29</v>
      </c>
      <c r="AL17" s="28"/>
      <c r="AM17" s="28"/>
      <c r="AN17" s="30" t="s">
        <v>5</v>
      </c>
      <c r="AO17" s="28"/>
      <c r="AP17" s="28"/>
      <c r="AQ17" s="26"/>
      <c r="BE17" s="201"/>
      <c r="BS17" s="21" t="s">
        <v>34</v>
      </c>
    </row>
    <row r="18" spans="2:71" ht="6.95" customHeight="1">
      <c r="B18" s="25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6"/>
      <c r="BE18" s="201"/>
      <c r="BS18" s="21" t="s">
        <v>9</v>
      </c>
    </row>
    <row r="19" spans="2:71" ht="14.45" customHeight="1">
      <c r="B19" s="25"/>
      <c r="C19" s="28"/>
      <c r="D19" s="32" t="s">
        <v>35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32" t="s">
        <v>27</v>
      </c>
      <c r="AL19" s="28"/>
      <c r="AM19" s="28"/>
      <c r="AN19" s="30" t="s">
        <v>5</v>
      </c>
      <c r="AO19" s="28"/>
      <c r="AP19" s="28"/>
      <c r="AQ19" s="26"/>
      <c r="BE19" s="201"/>
      <c r="BS19" s="21" t="s">
        <v>9</v>
      </c>
    </row>
    <row r="20" spans="2:71" ht="18.399999999999999" customHeight="1">
      <c r="B20" s="25"/>
      <c r="C20" s="28"/>
      <c r="D20" s="28"/>
      <c r="E20" s="30" t="s">
        <v>36</v>
      </c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32" t="s">
        <v>29</v>
      </c>
      <c r="AL20" s="28"/>
      <c r="AM20" s="28"/>
      <c r="AN20" s="30" t="s">
        <v>5</v>
      </c>
      <c r="AO20" s="28"/>
      <c r="AP20" s="28"/>
      <c r="AQ20" s="26"/>
      <c r="BE20" s="201"/>
    </row>
    <row r="21" spans="2:71" ht="6.95" customHeight="1">
      <c r="B21" s="25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6"/>
      <c r="BE21" s="201"/>
    </row>
    <row r="22" spans="2:71">
      <c r="B22" s="25"/>
      <c r="C22" s="28"/>
      <c r="D22" s="32" t="s">
        <v>37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6"/>
      <c r="BE22" s="201"/>
    </row>
    <row r="23" spans="2:71" ht="16.5" customHeight="1">
      <c r="B23" s="25"/>
      <c r="C23" s="28"/>
      <c r="D23" s="28"/>
      <c r="E23" s="204" t="s">
        <v>5</v>
      </c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8"/>
      <c r="AP23" s="28"/>
      <c r="AQ23" s="26"/>
      <c r="BE23" s="201"/>
    </row>
    <row r="24" spans="2:71" ht="6.95" customHeight="1">
      <c r="B24" s="25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6"/>
      <c r="BE24" s="201"/>
    </row>
    <row r="25" spans="2:71" ht="6.95" customHeight="1">
      <c r="B25" s="25"/>
      <c r="C25" s="28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8"/>
      <c r="AQ25" s="26"/>
      <c r="BE25" s="201"/>
    </row>
    <row r="26" spans="2:71" ht="14.45" customHeight="1">
      <c r="B26" s="25"/>
      <c r="C26" s="28"/>
      <c r="D26" s="36" t="s">
        <v>38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05">
        <f>ROUND(AG87,2)</f>
        <v>0</v>
      </c>
      <c r="AL26" s="206"/>
      <c r="AM26" s="206"/>
      <c r="AN26" s="206"/>
      <c r="AO26" s="206"/>
      <c r="AP26" s="28"/>
      <c r="AQ26" s="26"/>
      <c r="BE26" s="201"/>
    </row>
    <row r="27" spans="2:71" ht="14.45" customHeight="1">
      <c r="B27" s="25"/>
      <c r="C27" s="28"/>
      <c r="D27" s="36" t="s">
        <v>39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05">
        <f>ROUND(AG95,2)</f>
        <v>0</v>
      </c>
      <c r="AL27" s="205"/>
      <c r="AM27" s="205"/>
      <c r="AN27" s="205"/>
      <c r="AO27" s="205"/>
      <c r="AP27" s="28"/>
      <c r="AQ27" s="26"/>
      <c r="BE27" s="201"/>
    </row>
    <row r="28" spans="2:71" s="1" customFormat="1" ht="6.95" customHeight="1"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9"/>
      <c r="BE28" s="201"/>
    </row>
    <row r="29" spans="2:71" s="1" customFormat="1" ht="25.9" customHeight="1">
      <c r="B29" s="37"/>
      <c r="C29" s="38"/>
      <c r="D29" s="40" t="s">
        <v>40</v>
      </c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207">
        <f>ROUND(AK26+AK27,2)</f>
        <v>0</v>
      </c>
      <c r="AL29" s="208"/>
      <c r="AM29" s="208"/>
      <c r="AN29" s="208"/>
      <c r="AO29" s="208"/>
      <c r="AP29" s="38"/>
      <c r="AQ29" s="39"/>
      <c r="BE29" s="201"/>
    </row>
    <row r="30" spans="2:71" s="1" customFormat="1" ht="6.95" customHeight="1">
      <c r="B30" s="37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9"/>
      <c r="BE30" s="201"/>
    </row>
    <row r="31" spans="2:71" s="2" customFormat="1" ht="14.45" customHeight="1">
      <c r="B31" s="42"/>
      <c r="C31" s="43"/>
      <c r="D31" s="44" t="s">
        <v>41</v>
      </c>
      <c r="E31" s="43"/>
      <c r="F31" s="44" t="s">
        <v>42</v>
      </c>
      <c r="G31" s="43"/>
      <c r="H31" s="43"/>
      <c r="I31" s="43"/>
      <c r="J31" s="43"/>
      <c r="K31" s="43"/>
      <c r="L31" s="198">
        <v>0.21</v>
      </c>
      <c r="M31" s="199"/>
      <c r="N31" s="199"/>
      <c r="O31" s="199"/>
      <c r="P31" s="43"/>
      <c r="Q31" s="43"/>
      <c r="R31" s="43"/>
      <c r="S31" s="43"/>
      <c r="T31" s="46" t="s">
        <v>43</v>
      </c>
      <c r="U31" s="43"/>
      <c r="V31" s="43"/>
      <c r="W31" s="209">
        <f>ROUND(AZ87+SUM(CD96:CD100),2)</f>
        <v>0</v>
      </c>
      <c r="X31" s="199"/>
      <c r="Y31" s="199"/>
      <c r="Z31" s="199"/>
      <c r="AA31" s="199"/>
      <c r="AB31" s="199"/>
      <c r="AC31" s="199"/>
      <c r="AD31" s="199"/>
      <c r="AE31" s="199"/>
      <c r="AF31" s="43"/>
      <c r="AG31" s="43"/>
      <c r="AH31" s="43"/>
      <c r="AI31" s="43"/>
      <c r="AJ31" s="43"/>
      <c r="AK31" s="209">
        <f>ROUND(AV87+SUM(BY96:BY100),2)</f>
        <v>0</v>
      </c>
      <c r="AL31" s="199"/>
      <c r="AM31" s="199"/>
      <c r="AN31" s="199"/>
      <c r="AO31" s="199"/>
      <c r="AP31" s="43"/>
      <c r="AQ31" s="47"/>
      <c r="BE31" s="201"/>
    </row>
    <row r="32" spans="2:71" s="2" customFormat="1" ht="14.45" customHeight="1">
      <c r="B32" s="42"/>
      <c r="C32" s="43"/>
      <c r="D32" s="43"/>
      <c r="E32" s="43"/>
      <c r="F32" s="44" t="s">
        <v>44</v>
      </c>
      <c r="G32" s="43"/>
      <c r="H32" s="43"/>
      <c r="I32" s="43"/>
      <c r="J32" s="43"/>
      <c r="K32" s="43"/>
      <c r="L32" s="198">
        <v>0.15</v>
      </c>
      <c r="M32" s="199"/>
      <c r="N32" s="199"/>
      <c r="O32" s="199"/>
      <c r="P32" s="43"/>
      <c r="Q32" s="43"/>
      <c r="R32" s="43"/>
      <c r="S32" s="43"/>
      <c r="T32" s="46" t="s">
        <v>43</v>
      </c>
      <c r="U32" s="43"/>
      <c r="V32" s="43"/>
      <c r="W32" s="209">
        <f>ROUND(BA87+SUM(CE96:CE100),2)</f>
        <v>0</v>
      </c>
      <c r="X32" s="199"/>
      <c r="Y32" s="199"/>
      <c r="Z32" s="199"/>
      <c r="AA32" s="199"/>
      <c r="AB32" s="199"/>
      <c r="AC32" s="199"/>
      <c r="AD32" s="199"/>
      <c r="AE32" s="199"/>
      <c r="AF32" s="43"/>
      <c r="AG32" s="43"/>
      <c r="AH32" s="43"/>
      <c r="AI32" s="43"/>
      <c r="AJ32" s="43"/>
      <c r="AK32" s="209">
        <f>ROUND(AW87+SUM(BZ96:BZ100),2)</f>
        <v>0</v>
      </c>
      <c r="AL32" s="199"/>
      <c r="AM32" s="199"/>
      <c r="AN32" s="199"/>
      <c r="AO32" s="199"/>
      <c r="AP32" s="43"/>
      <c r="AQ32" s="47"/>
      <c r="BE32" s="201"/>
    </row>
    <row r="33" spans="2:57" s="2" customFormat="1" ht="14.45" hidden="1" customHeight="1">
      <c r="B33" s="42"/>
      <c r="C33" s="43"/>
      <c r="D33" s="43"/>
      <c r="E33" s="43"/>
      <c r="F33" s="44" t="s">
        <v>45</v>
      </c>
      <c r="G33" s="43"/>
      <c r="H33" s="43"/>
      <c r="I33" s="43"/>
      <c r="J33" s="43"/>
      <c r="K33" s="43"/>
      <c r="L33" s="198">
        <v>0.21</v>
      </c>
      <c r="M33" s="199"/>
      <c r="N33" s="199"/>
      <c r="O33" s="199"/>
      <c r="P33" s="43"/>
      <c r="Q33" s="43"/>
      <c r="R33" s="43"/>
      <c r="S33" s="43"/>
      <c r="T33" s="46" t="s">
        <v>43</v>
      </c>
      <c r="U33" s="43"/>
      <c r="V33" s="43"/>
      <c r="W33" s="209">
        <f>ROUND(BB87+SUM(CF96:CF100),2)</f>
        <v>0</v>
      </c>
      <c r="X33" s="199"/>
      <c r="Y33" s="199"/>
      <c r="Z33" s="199"/>
      <c r="AA33" s="199"/>
      <c r="AB33" s="199"/>
      <c r="AC33" s="199"/>
      <c r="AD33" s="199"/>
      <c r="AE33" s="199"/>
      <c r="AF33" s="43"/>
      <c r="AG33" s="43"/>
      <c r="AH33" s="43"/>
      <c r="AI33" s="43"/>
      <c r="AJ33" s="43"/>
      <c r="AK33" s="209">
        <v>0</v>
      </c>
      <c r="AL33" s="199"/>
      <c r="AM33" s="199"/>
      <c r="AN33" s="199"/>
      <c r="AO33" s="199"/>
      <c r="AP33" s="43"/>
      <c r="AQ33" s="47"/>
      <c r="BE33" s="201"/>
    </row>
    <row r="34" spans="2:57" s="2" customFormat="1" ht="14.45" hidden="1" customHeight="1">
      <c r="B34" s="42"/>
      <c r="C34" s="43"/>
      <c r="D34" s="43"/>
      <c r="E34" s="43"/>
      <c r="F34" s="44" t="s">
        <v>46</v>
      </c>
      <c r="G34" s="43"/>
      <c r="H34" s="43"/>
      <c r="I34" s="43"/>
      <c r="J34" s="43"/>
      <c r="K34" s="43"/>
      <c r="L34" s="198">
        <v>0.15</v>
      </c>
      <c r="M34" s="199"/>
      <c r="N34" s="199"/>
      <c r="O34" s="199"/>
      <c r="P34" s="43"/>
      <c r="Q34" s="43"/>
      <c r="R34" s="43"/>
      <c r="S34" s="43"/>
      <c r="T34" s="46" t="s">
        <v>43</v>
      </c>
      <c r="U34" s="43"/>
      <c r="V34" s="43"/>
      <c r="W34" s="209">
        <f>ROUND(BC87+SUM(CG96:CG100),2)</f>
        <v>0</v>
      </c>
      <c r="X34" s="199"/>
      <c r="Y34" s="199"/>
      <c r="Z34" s="199"/>
      <c r="AA34" s="199"/>
      <c r="AB34" s="199"/>
      <c r="AC34" s="199"/>
      <c r="AD34" s="199"/>
      <c r="AE34" s="199"/>
      <c r="AF34" s="43"/>
      <c r="AG34" s="43"/>
      <c r="AH34" s="43"/>
      <c r="AI34" s="43"/>
      <c r="AJ34" s="43"/>
      <c r="AK34" s="209">
        <v>0</v>
      </c>
      <c r="AL34" s="199"/>
      <c r="AM34" s="199"/>
      <c r="AN34" s="199"/>
      <c r="AO34" s="199"/>
      <c r="AP34" s="43"/>
      <c r="AQ34" s="47"/>
      <c r="BE34" s="201"/>
    </row>
    <row r="35" spans="2:57" s="2" customFormat="1" ht="14.45" hidden="1" customHeight="1">
      <c r="B35" s="42"/>
      <c r="C35" s="43"/>
      <c r="D35" s="43"/>
      <c r="E35" s="43"/>
      <c r="F35" s="44" t="s">
        <v>47</v>
      </c>
      <c r="G35" s="43"/>
      <c r="H35" s="43"/>
      <c r="I35" s="43"/>
      <c r="J35" s="43"/>
      <c r="K35" s="43"/>
      <c r="L35" s="198">
        <v>0</v>
      </c>
      <c r="M35" s="199"/>
      <c r="N35" s="199"/>
      <c r="O35" s="199"/>
      <c r="P35" s="43"/>
      <c r="Q35" s="43"/>
      <c r="R35" s="43"/>
      <c r="S35" s="43"/>
      <c r="T35" s="46" t="s">
        <v>43</v>
      </c>
      <c r="U35" s="43"/>
      <c r="V35" s="43"/>
      <c r="W35" s="209">
        <f>ROUND(BD87+SUM(CH96:CH100),2)</f>
        <v>0</v>
      </c>
      <c r="X35" s="199"/>
      <c r="Y35" s="199"/>
      <c r="Z35" s="199"/>
      <c r="AA35" s="199"/>
      <c r="AB35" s="199"/>
      <c r="AC35" s="199"/>
      <c r="AD35" s="199"/>
      <c r="AE35" s="199"/>
      <c r="AF35" s="43"/>
      <c r="AG35" s="43"/>
      <c r="AH35" s="43"/>
      <c r="AI35" s="43"/>
      <c r="AJ35" s="43"/>
      <c r="AK35" s="209">
        <v>0</v>
      </c>
      <c r="AL35" s="199"/>
      <c r="AM35" s="199"/>
      <c r="AN35" s="199"/>
      <c r="AO35" s="199"/>
      <c r="AP35" s="43"/>
      <c r="AQ35" s="47"/>
    </row>
    <row r="36" spans="2:57" s="1" customFormat="1" ht="6.95" customHeight="1"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9"/>
    </row>
    <row r="37" spans="2:57" s="1" customFormat="1" ht="25.9" customHeight="1">
      <c r="B37" s="37"/>
      <c r="C37" s="48"/>
      <c r="D37" s="49" t="s">
        <v>48</v>
      </c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1" t="s">
        <v>49</v>
      </c>
      <c r="U37" s="50"/>
      <c r="V37" s="50"/>
      <c r="W37" s="50"/>
      <c r="X37" s="224" t="s">
        <v>50</v>
      </c>
      <c r="Y37" s="225"/>
      <c r="Z37" s="225"/>
      <c r="AA37" s="225"/>
      <c r="AB37" s="225"/>
      <c r="AC37" s="50"/>
      <c r="AD37" s="50"/>
      <c r="AE37" s="50"/>
      <c r="AF37" s="50"/>
      <c r="AG37" s="50"/>
      <c r="AH37" s="50"/>
      <c r="AI37" s="50"/>
      <c r="AJ37" s="50"/>
      <c r="AK37" s="226">
        <f>SUM(AK29:AK35)</f>
        <v>0</v>
      </c>
      <c r="AL37" s="225"/>
      <c r="AM37" s="225"/>
      <c r="AN37" s="225"/>
      <c r="AO37" s="227"/>
      <c r="AP37" s="48"/>
      <c r="AQ37" s="39"/>
    </row>
    <row r="38" spans="2:57" s="1" customFormat="1" ht="14.45" customHeight="1">
      <c r="B38" s="37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9"/>
    </row>
    <row r="39" spans="2:57" ht="13.5">
      <c r="B39" s="25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6"/>
    </row>
    <row r="40" spans="2:57" ht="13.5">
      <c r="B40" s="25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6"/>
    </row>
    <row r="41" spans="2:57" ht="13.5">
      <c r="B41" s="25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6"/>
    </row>
    <row r="42" spans="2:57" ht="13.5">
      <c r="B42" s="25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6"/>
    </row>
    <row r="43" spans="2:57" ht="13.5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6"/>
    </row>
    <row r="44" spans="2:57" ht="13.5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6"/>
    </row>
    <row r="45" spans="2:57" ht="13.5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6"/>
    </row>
    <row r="46" spans="2:57" ht="13.5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6"/>
    </row>
    <row r="47" spans="2:57" ht="13.5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6"/>
    </row>
    <row r="48" spans="2:57" ht="13.5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6"/>
    </row>
    <row r="49" spans="2:43" s="1" customFormat="1">
      <c r="B49" s="37"/>
      <c r="C49" s="38"/>
      <c r="D49" s="52" t="s">
        <v>51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4"/>
      <c r="AA49" s="38"/>
      <c r="AB49" s="38"/>
      <c r="AC49" s="52" t="s">
        <v>52</v>
      </c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4"/>
      <c r="AP49" s="38"/>
      <c r="AQ49" s="39"/>
    </row>
    <row r="50" spans="2:43" ht="13.5">
      <c r="B50" s="25"/>
      <c r="C50" s="28"/>
      <c r="D50" s="55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56"/>
      <c r="AA50" s="28"/>
      <c r="AB50" s="28"/>
      <c r="AC50" s="55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56"/>
      <c r="AP50" s="28"/>
      <c r="AQ50" s="26"/>
    </row>
    <row r="51" spans="2:43" ht="13.5">
      <c r="B51" s="25"/>
      <c r="C51" s="28"/>
      <c r="D51" s="55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56"/>
      <c r="AA51" s="28"/>
      <c r="AB51" s="28"/>
      <c r="AC51" s="55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56"/>
      <c r="AP51" s="28"/>
      <c r="AQ51" s="26"/>
    </row>
    <row r="52" spans="2:43" ht="13.5">
      <c r="B52" s="25"/>
      <c r="C52" s="28"/>
      <c r="D52" s="55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56"/>
      <c r="AA52" s="28"/>
      <c r="AB52" s="28"/>
      <c r="AC52" s="55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56"/>
      <c r="AP52" s="28"/>
      <c r="AQ52" s="26"/>
    </row>
    <row r="53" spans="2:43" ht="13.5">
      <c r="B53" s="25"/>
      <c r="C53" s="28"/>
      <c r="D53" s="55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56"/>
      <c r="AA53" s="28"/>
      <c r="AB53" s="28"/>
      <c r="AC53" s="55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56"/>
      <c r="AP53" s="28"/>
      <c r="AQ53" s="26"/>
    </row>
    <row r="54" spans="2:43" ht="13.5">
      <c r="B54" s="25"/>
      <c r="C54" s="28"/>
      <c r="D54" s="55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56"/>
      <c r="AA54" s="28"/>
      <c r="AB54" s="28"/>
      <c r="AC54" s="55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56"/>
      <c r="AP54" s="28"/>
      <c r="AQ54" s="26"/>
    </row>
    <row r="55" spans="2:43" ht="13.5">
      <c r="B55" s="25"/>
      <c r="C55" s="28"/>
      <c r="D55" s="55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56"/>
      <c r="AA55" s="28"/>
      <c r="AB55" s="28"/>
      <c r="AC55" s="55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56"/>
      <c r="AP55" s="28"/>
      <c r="AQ55" s="26"/>
    </row>
    <row r="56" spans="2:43" ht="13.5">
      <c r="B56" s="25"/>
      <c r="C56" s="28"/>
      <c r="D56" s="55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56"/>
      <c r="AA56" s="28"/>
      <c r="AB56" s="28"/>
      <c r="AC56" s="55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56"/>
      <c r="AP56" s="28"/>
      <c r="AQ56" s="26"/>
    </row>
    <row r="57" spans="2:43" ht="13.5">
      <c r="B57" s="25"/>
      <c r="C57" s="28"/>
      <c r="D57" s="55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56"/>
      <c r="AA57" s="28"/>
      <c r="AB57" s="28"/>
      <c r="AC57" s="55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56"/>
      <c r="AP57" s="28"/>
      <c r="AQ57" s="26"/>
    </row>
    <row r="58" spans="2:43" s="1" customFormat="1">
      <c r="B58" s="37"/>
      <c r="C58" s="38"/>
      <c r="D58" s="57" t="s">
        <v>53</v>
      </c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9" t="s">
        <v>54</v>
      </c>
      <c r="S58" s="58"/>
      <c r="T58" s="58"/>
      <c r="U58" s="58"/>
      <c r="V58" s="58"/>
      <c r="W58" s="58"/>
      <c r="X58" s="58"/>
      <c r="Y58" s="58"/>
      <c r="Z58" s="60"/>
      <c r="AA58" s="38"/>
      <c r="AB58" s="38"/>
      <c r="AC58" s="57" t="s">
        <v>53</v>
      </c>
      <c r="AD58" s="58"/>
      <c r="AE58" s="58"/>
      <c r="AF58" s="58"/>
      <c r="AG58" s="58"/>
      <c r="AH58" s="58"/>
      <c r="AI58" s="58"/>
      <c r="AJ58" s="58"/>
      <c r="AK58" s="58"/>
      <c r="AL58" s="58"/>
      <c r="AM58" s="59" t="s">
        <v>54</v>
      </c>
      <c r="AN58" s="58"/>
      <c r="AO58" s="60"/>
      <c r="AP58" s="38"/>
      <c r="AQ58" s="39"/>
    </row>
    <row r="59" spans="2:43" ht="13.5">
      <c r="B59" s="25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6"/>
    </row>
    <row r="60" spans="2:43" s="1" customFormat="1">
      <c r="B60" s="37"/>
      <c r="C60" s="38"/>
      <c r="D60" s="52" t="s">
        <v>55</v>
      </c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4"/>
      <c r="AA60" s="38"/>
      <c r="AB60" s="38"/>
      <c r="AC60" s="52" t="s">
        <v>56</v>
      </c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4"/>
      <c r="AP60" s="38"/>
      <c r="AQ60" s="39"/>
    </row>
    <row r="61" spans="2:43" ht="13.5">
      <c r="B61" s="25"/>
      <c r="C61" s="28"/>
      <c r="D61" s="55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56"/>
      <c r="AA61" s="28"/>
      <c r="AB61" s="28"/>
      <c r="AC61" s="55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56"/>
      <c r="AP61" s="28"/>
      <c r="AQ61" s="26"/>
    </row>
    <row r="62" spans="2:43" ht="13.5">
      <c r="B62" s="25"/>
      <c r="C62" s="28"/>
      <c r="D62" s="55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56"/>
      <c r="AA62" s="28"/>
      <c r="AB62" s="28"/>
      <c r="AC62" s="55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56"/>
      <c r="AP62" s="28"/>
      <c r="AQ62" s="26"/>
    </row>
    <row r="63" spans="2:43" ht="13.5">
      <c r="B63" s="25"/>
      <c r="C63" s="28"/>
      <c r="D63" s="55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56"/>
      <c r="AA63" s="28"/>
      <c r="AB63" s="28"/>
      <c r="AC63" s="55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56"/>
      <c r="AP63" s="28"/>
      <c r="AQ63" s="26"/>
    </row>
    <row r="64" spans="2:43" ht="13.5">
      <c r="B64" s="25"/>
      <c r="C64" s="28"/>
      <c r="D64" s="55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56"/>
      <c r="AA64" s="28"/>
      <c r="AB64" s="28"/>
      <c r="AC64" s="55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56"/>
      <c r="AP64" s="28"/>
      <c r="AQ64" s="26"/>
    </row>
    <row r="65" spans="2:43" ht="13.5">
      <c r="B65" s="25"/>
      <c r="C65" s="28"/>
      <c r="D65" s="55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56"/>
      <c r="AA65" s="28"/>
      <c r="AB65" s="28"/>
      <c r="AC65" s="55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56"/>
      <c r="AP65" s="28"/>
      <c r="AQ65" s="26"/>
    </row>
    <row r="66" spans="2:43" ht="13.5">
      <c r="B66" s="25"/>
      <c r="C66" s="28"/>
      <c r="D66" s="55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56"/>
      <c r="AA66" s="28"/>
      <c r="AB66" s="28"/>
      <c r="AC66" s="55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56"/>
      <c r="AP66" s="28"/>
      <c r="AQ66" s="26"/>
    </row>
    <row r="67" spans="2:43" ht="13.5">
      <c r="B67" s="25"/>
      <c r="C67" s="28"/>
      <c r="D67" s="55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56"/>
      <c r="AA67" s="28"/>
      <c r="AB67" s="28"/>
      <c r="AC67" s="55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56"/>
      <c r="AP67" s="28"/>
      <c r="AQ67" s="26"/>
    </row>
    <row r="68" spans="2:43" ht="13.5">
      <c r="B68" s="25"/>
      <c r="C68" s="28"/>
      <c r="D68" s="55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56"/>
      <c r="AA68" s="28"/>
      <c r="AB68" s="28"/>
      <c r="AC68" s="55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56"/>
      <c r="AP68" s="28"/>
      <c r="AQ68" s="26"/>
    </row>
    <row r="69" spans="2:43" s="1" customFormat="1">
      <c r="B69" s="37"/>
      <c r="C69" s="38"/>
      <c r="D69" s="57" t="s">
        <v>53</v>
      </c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9" t="s">
        <v>54</v>
      </c>
      <c r="S69" s="58"/>
      <c r="T69" s="58"/>
      <c r="U69" s="58"/>
      <c r="V69" s="58"/>
      <c r="W69" s="58"/>
      <c r="X69" s="58"/>
      <c r="Y69" s="58"/>
      <c r="Z69" s="60"/>
      <c r="AA69" s="38"/>
      <c r="AB69" s="38"/>
      <c r="AC69" s="57" t="s">
        <v>53</v>
      </c>
      <c r="AD69" s="58"/>
      <c r="AE69" s="58"/>
      <c r="AF69" s="58"/>
      <c r="AG69" s="58"/>
      <c r="AH69" s="58"/>
      <c r="AI69" s="58"/>
      <c r="AJ69" s="58"/>
      <c r="AK69" s="58"/>
      <c r="AL69" s="58"/>
      <c r="AM69" s="59" t="s">
        <v>54</v>
      </c>
      <c r="AN69" s="58"/>
      <c r="AO69" s="60"/>
      <c r="AP69" s="38"/>
      <c r="AQ69" s="39"/>
    </row>
    <row r="70" spans="2:43" s="1" customFormat="1" ht="6.95" customHeight="1">
      <c r="B70" s="37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9"/>
    </row>
    <row r="71" spans="2:43" s="1" customFormat="1" ht="6.95" customHeight="1"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3"/>
    </row>
    <row r="75" spans="2:43" s="1" customFormat="1" ht="6.95" customHeight="1">
      <c r="B75" s="64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6"/>
    </row>
    <row r="76" spans="2:43" s="1" customFormat="1" ht="36.950000000000003" customHeight="1">
      <c r="B76" s="37"/>
      <c r="C76" s="212" t="s">
        <v>57</v>
      </c>
      <c r="D76" s="213"/>
      <c r="E76" s="213"/>
      <c r="F76" s="213"/>
      <c r="G76" s="213"/>
      <c r="H76" s="213"/>
      <c r="I76" s="213"/>
      <c r="J76" s="213"/>
      <c r="K76" s="213"/>
      <c r="L76" s="213"/>
      <c r="M76" s="213"/>
      <c r="N76" s="213"/>
      <c r="O76" s="213"/>
      <c r="P76" s="213"/>
      <c r="Q76" s="213"/>
      <c r="R76" s="213"/>
      <c r="S76" s="213"/>
      <c r="T76" s="213"/>
      <c r="U76" s="213"/>
      <c r="V76" s="213"/>
      <c r="W76" s="213"/>
      <c r="X76" s="213"/>
      <c r="Y76" s="213"/>
      <c r="Z76" s="213"/>
      <c r="AA76" s="213"/>
      <c r="AB76" s="213"/>
      <c r="AC76" s="213"/>
      <c r="AD76" s="213"/>
      <c r="AE76" s="213"/>
      <c r="AF76" s="213"/>
      <c r="AG76" s="213"/>
      <c r="AH76" s="213"/>
      <c r="AI76" s="213"/>
      <c r="AJ76" s="213"/>
      <c r="AK76" s="213"/>
      <c r="AL76" s="213"/>
      <c r="AM76" s="213"/>
      <c r="AN76" s="213"/>
      <c r="AO76" s="213"/>
      <c r="AP76" s="213"/>
      <c r="AQ76" s="39"/>
    </row>
    <row r="77" spans="2:43" s="3" customFormat="1" ht="14.45" customHeight="1">
      <c r="B77" s="67"/>
      <c r="C77" s="32" t="s">
        <v>15</v>
      </c>
      <c r="D77" s="68"/>
      <c r="E77" s="68"/>
      <c r="F77" s="68"/>
      <c r="G77" s="68"/>
      <c r="H77" s="68"/>
      <c r="I77" s="68"/>
      <c r="J77" s="68"/>
      <c r="K77" s="68"/>
      <c r="L77" s="68" t="str">
        <f>K5</f>
        <v>SONA6355</v>
      </c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9"/>
    </row>
    <row r="78" spans="2:43" s="4" customFormat="1" ht="36.950000000000003" customHeight="1">
      <c r="B78" s="70"/>
      <c r="C78" s="71" t="s">
        <v>18</v>
      </c>
      <c r="D78" s="72"/>
      <c r="E78" s="72"/>
      <c r="F78" s="72"/>
      <c r="G78" s="72"/>
      <c r="H78" s="72"/>
      <c r="I78" s="72"/>
      <c r="J78" s="72"/>
      <c r="K78" s="72"/>
      <c r="L78" s="228" t="str">
        <f>K6</f>
        <v>Horní Slavkov, ul.Nad Výtopnou - inženýrské sítě pro RD</v>
      </c>
      <c r="M78" s="229"/>
      <c r="N78" s="229"/>
      <c r="O78" s="229"/>
      <c r="P78" s="229"/>
      <c r="Q78" s="229"/>
      <c r="R78" s="229"/>
      <c r="S78" s="229"/>
      <c r="T78" s="229"/>
      <c r="U78" s="229"/>
      <c r="V78" s="229"/>
      <c r="W78" s="229"/>
      <c r="X78" s="229"/>
      <c r="Y78" s="229"/>
      <c r="Z78" s="229"/>
      <c r="AA78" s="229"/>
      <c r="AB78" s="229"/>
      <c r="AC78" s="229"/>
      <c r="AD78" s="229"/>
      <c r="AE78" s="229"/>
      <c r="AF78" s="229"/>
      <c r="AG78" s="229"/>
      <c r="AH78" s="229"/>
      <c r="AI78" s="229"/>
      <c r="AJ78" s="229"/>
      <c r="AK78" s="229"/>
      <c r="AL78" s="229"/>
      <c r="AM78" s="229"/>
      <c r="AN78" s="229"/>
      <c r="AO78" s="229"/>
      <c r="AP78" s="72"/>
      <c r="AQ78" s="73"/>
    </row>
    <row r="79" spans="2:43" s="1" customFormat="1" ht="6.95" customHeight="1"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9"/>
    </row>
    <row r="80" spans="2:43" s="1" customFormat="1">
      <c r="B80" s="37"/>
      <c r="C80" s="32" t="s">
        <v>22</v>
      </c>
      <c r="D80" s="38"/>
      <c r="E80" s="38"/>
      <c r="F80" s="38"/>
      <c r="G80" s="38"/>
      <c r="H80" s="38"/>
      <c r="I80" s="38"/>
      <c r="J80" s="38"/>
      <c r="K80" s="38"/>
      <c r="L80" s="74" t="str">
        <f>IF(K8="","",K8)</f>
        <v xml:space="preserve"> </v>
      </c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2" t="s">
        <v>24</v>
      </c>
      <c r="AJ80" s="38"/>
      <c r="AK80" s="38"/>
      <c r="AL80" s="38"/>
      <c r="AM80" s="75" t="str">
        <f>IF(AN8= "","",AN8)</f>
        <v>6. 11. 2018</v>
      </c>
      <c r="AN80" s="38"/>
      <c r="AO80" s="38"/>
      <c r="AP80" s="38"/>
      <c r="AQ80" s="39"/>
    </row>
    <row r="81" spans="1:89" s="1" customFormat="1" ht="6.95" customHeight="1"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9"/>
    </row>
    <row r="82" spans="1:89" s="1" customFormat="1">
      <c r="B82" s="37"/>
      <c r="C82" s="32" t="s">
        <v>26</v>
      </c>
      <c r="D82" s="38"/>
      <c r="E82" s="38"/>
      <c r="F82" s="38"/>
      <c r="G82" s="38"/>
      <c r="H82" s="38"/>
      <c r="I82" s="38"/>
      <c r="J82" s="38"/>
      <c r="K82" s="38"/>
      <c r="L82" s="68" t="str">
        <f>IF(E11= "","",E11)</f>
        <v>Město Horní Slavkov</v>
      </c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2" t="s">
        <v>32</v>
      </c>
      <c r="AJ82" s="38"/>
      <c r="AK82" s="38"/>
      <c r="AL82" s="38"/>
      <c r="AM82" s="232" t="str">
        <f>IF(E17="","",E17)</f>
        <v>KV ENGINEERING s.r.o.Karlovy Vary</v>
      </c>
      <c r="AN82" s="232"/>
      <c r="AO82" s="232"/>
      <c r="AP82" s="232"/>
      <c r="AQ82" s="39"/>
      <c r="AS82" s="233" t="s">
        <v>58</v>
      </c>
      <c r="AT82" s="234"/>
      <c r="AU82" s="53"/>
      <c r="AV82" s="53"/>
      <c r="AW82" s="53"/>
      <c r="AX82" s="53"/>
      <c r="AY82" s="53"/>
      <c r="AZ82" s="53"/>
      <c r="BA82" s="53"/>
      <c r="BB82" s="53"/>
      <c r="BC82" s="53"/>
      <c r="BD82" s="54"/>
    </row>
    <row r="83" spans="1:89" s="1" customFormat="1">
      <c r="B83" s="37"/>
      <c r="C83" s="32" t="s">
        <v>30</v>
      </c>
      <c r="D83" s="38"/>
      <c r="E83" s="38"/>
      <c r="F83" s="38"/>
      <c r="G83" s="38"/>
      <c r="H83" s="38"/>
      <c r="I83" s="38"/>
      <c r="J83" s="38"/>
      <c r="K83" s="38"/>
      <c r="L83" s="68" t="str">
        <f>IF(E14= "Vyplň údaj","",E14)</f>
        <v/>
      </c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2" t="s">
        <v>35</v>
      </c>
      <c r="AJ83" s="38"/>
      <c r="AK83" s="38"/>
      <c r="AL83" s="38"/>
      <c r="AM83" s="232" t="str">
        <f>IF(E20="","",E20)</f>
        <v>Neubauerová Soňa, SK-Projekt Ostrov</v>
      </c>
      <c r="AN83" s="232"/>
      <c r="AO83" s="232"/>
      <c r="AP83" s="232"/>
      <c r="AQ83" s="39"/>
      <c r="AS83" s="235"/>
      <c r="AT83" s="236"/>
      <c r="AU83" s="38"/>
      <c r="AV83" s="38"/>
      <c r="AW83" s="38"/>
      <c r="AX83" s="38"/>
      <c r="AY83" s="38"/>
      <c r="AZ83" s="38"/>
      <c r="BA83" s="38"/>
      <c r="BB83" s="38"/>
      <c r="BC83" s="38"/>
      <c r="BD83" s="76"/>
    </row>
    <row r="84" spans="1:89" s="1" customFormat="1" ht="10.9" customHeight="1"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9"/>
      <c r="AS84" s="235"/>
      <c r="AT84" s="236"/>
      <c r="AU84" s="38"/>
      <c r="AV84" s="38"/>
      <c r="AW84" s="38"/>
      <c r="AX84" s="38"/>
      <c r="AY84" s="38"/>
      <c r="AZ84" s="38"/>
      <c r="BA84" s="38"/>
      <c r="BB84" s="38"/>
      <c r="BC84" s="38"/>
      <c r="BD84" s="76"/>
    </row>
    <row r="85" spans="1:89" s="1" customFormat="1" ht="29.25" customHeight="1">
      <c r="B85" s="37"/>
      <c r="C85" s="240" t="s">
        <v>59</v>
      </c>
      <c r="D85" s="238"/>
      <c r="E85" s="238"/>
      <c r="F85" s="238"/>
      <c r="G85" s="238"/>
      <c r="H85" s="77"/>
      <c r="I85" s="237" t="s">
        <v>60</v>
      </c>
      <c r="J85" s="238"/>
      <c r="K85" s="238"/>
      <c r="L85" s="238"/>
      <c r="M85" s="238"/>
      <c r="N85" s="238"/>
      <c r="O85" s="238"/>
      <c r="P85" s="238"/>
      <c r="Q85" s="238"/>
      <c r="R85" s="238"/>
      <c r="S85" s="238"/>
      <c r="T85" s="238"/>
      <c r="U85" s="238"/>
      <c r="V85" s="238"/>
      <c r="W85" s="238"/>
      <c r="X85" s="238"/>
      <c r="Y85" s="238"/>
      <c r="Z85" s="238"/>
      <c r="AA85" s="238"/>
      <c r="AB85" s="238"/>
      <c r="AC85" s="238"/>
      <c r="AD85" s="238"/>
      <c r="AE85" s="238"/>
      <c r="AF85" s="238"/>
      <c r="AG85" s="237" t="s">
        <v>61</v>
      </c>
      <c r="AH85" s="238"/>
      <c r="AI85" s="238"/>
      <c r="AJ85" s="238"/>
      <c r="AK85" s="238"/>
      <c r="AL85" s="238"/>
      <c r="AM85" s="238"/>
      <c r="AN85" s="237" t="s">
        <v>62</v>
      </c>
      <c r="AO85" s="238"/>
      <c r="AP85" s="239"/>
      <c r="AQ85" s="39"/>
      <c r="AS85" s="78" t="s">
        <v>63</v>
      </c>
      <c r="AT85" s="79" t="s">
        <v>64</v>
      </c>
      <c r="AU85" s="79" t="s">
        <v>65</v>
      </c>
      <c r="AV85" s="79" t="s">
        <v>66</v>
      </c>
      <c r="AW85" s="79" t="s">
        <v>67</v>
      </c>
      <c r="AX85" s="79" t="s">
        <v>68</v>
      </c>
      <c r="AY85" s="79" t="s">
        <v>69</v>
      </c>
      <c r="AZ85" s="79" t="s">
        <v>70</v>
      </c>
      <c r="BA85" s="79" t="s">
        <v>71</v>
      </c>
      <c r="BB85" s="79" t="s">
        <v>72</v>
      </c>
      <c r="BC85" s="79" t="s">
        <v>73</v>
      </c>
      <c r="BD85" s="80" t="s">
        <v>74</v>
      </c>
    </row>
    <row r="86" spans="1:89" s="1" customFormat="1" ht="10.9" customHeight="1"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9"/>
      <c r="AS86" s="81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4"/>
    </row>
    <row r="87" spans="1:89" s="4" customFormat="1" ht="32.450000000000003" customHeight="1">
      <c r="B87" s="70"/>
      <c r="C87" s="82" t="s">
        <v>75</v>
      </c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242">
        <f>ROUND(SUM(AG88:AG93),2)</f>
        <v>0</v>
      </c>
      <c r="AH87" s="242"/>
      <c r="AI87" s="242"/>
      <c r="AJ87" s="242"/>
      <c r="AK87" s="242"/>
      <c r="AL87" s="242"/>
      <c r="AM87" s="242"/>
      <c r="AN87" s="221">
        <f t="shared" ref="AN87:AN93" si="0">SUM(AG87,AT87)</f>
        <v>0</v>
      </c>
      <c r="AO87" s="221"/>
      <c r="AP87" s="221"/>
      <c r="AQ87" s="73"/>
      <c r="AS87" s="84">
        <f>ROUND(SUM(AS88:AS93),2)</f>
        <v>0</v>
      </c>
      <c r="AT87" s="85">
        <f t="shared" ref="AT87:AT93" si="1">ROUND(SUM(AV87:AW87),2)</f>
        <v>0</v>
      </c>
      <c r="AU87" s="86">
        <f>ROUND(SUM(AU88:AU93),5)</f>
        <v>0</v>
      </c>
      <c r="AV87" s="85">
        <f>ROUND(AZ87*L31,2)</f>
        <v>0</v>
      </c>
      <c r="AW87" s="85">
        <f>ROUND(BA87*L32,2)</f>
        <v>0</v>
      </c>
      <c r="AX87" s="85">
        <f>ROUND(BB87*L31,2)</f>
        <v>0</v>
      </c>
      <c r="AY87" s="85">
        <f>ROUND(BC87*L32,2)</f>
        <v>0</v>
      </c>
      <c r="AZ87" s="85">
        <f>ROUND(SUM(AZ88:AZ93),2)</f>
        <v>0</v>
      </c>
      <c r="BA87" s="85">
        <f>ROUND(SUM(BA88:BA93),2)</f>
        <v>0</v>
      </c>
      <c r="BB87" s="85">
        <f>ROUND(SUM(BB88:BB93),2)</f>
        <v>0</v>
      </c>
      <c r="BC87" s="85">
        <f>ROUND(SUM(BC88:BC93),2)</f>
        <v>0</v>
      </c>
      <c r="BD87" s="87">
        <f>ROUND(SUM(BD88:BD93),2)</f>
        <v>0</v>
      </c>
      <c r="BS87" s="88" t="s">
        <v>76</v>
      </c>
      <c r="BT87" s="88" t="s">
        <v>77</v>
      </c>
      <c r="BU87" s="89" t="s">
        <v>78</v>
      </c>
      <c r="BV87" s="88" t="s">
        <v>79</v>
      </c>
      <c r="BW87" s="88" t="s">
        <v>80</v>
      </c>
      <c r="BX87" s="88" t="s">
        <v>81</v>
      </c>
    </row>
    <row r="88" spans="1:89" s="5" customFormat="1" ht="16.5" customHeight="1">
      <c r="A88" s="90" t="s">
        <v>82</v>
      </c>
      <c r="B88" s="91"/>
      <c r="C88" s="92"/>
      <c r="D88" s="241" t="s">
        <v>83</v>
      </c>
      <c r="E88" s="241"/>
      <c r="F88" s="241"/>
      <c r="G88" s="241"/>
      <c r="H88" s="241"/>
      <c r="I88" s="93"/>
      <c r="J88" s="241" t="s">
        <v>84</v>
      </c>
      <c r="K88" s="241"/>
      <c r="L88" s="241"/>
      <c r="M88" s="241"/>
      <c r="N88" s="241"/>
      <c r="O88" s="241"/>
      <c r="P88" s="241"/>
      <c r="Q88" s="241"/>
      <c r="R88" s="241"/>
      <c r="S88" s="241"/>
      <c r="T88" s="241"/>
      <c r="U88" s="241"/>
      <c r="V88" s="241"/>
      <c r="W88" s="241"/>
      <c r="X88" s="241"/>
      <c r="Y88" s="241"/>
      <c r="Z88" s="241"/>
      <c r="AA88" s="241"/>
      <c r="AB88" s="241"/>
      <c r="AC88" s="241"/>
      <c r="AD88" s="241"/>
      <c r="AE88" s="241"/>
      <c r="AF88" s="241"/>
      <c r="AG88" s="219">
        <f>'01 - SO 01 Tlaková kanali...'!M30</f>
        <v>0</v>
      </c>
      <c r="AH88" s="220"/>
      <c r="AI88" s="220"/>
      <c r="AJ88" s="220"/>
      <c r="AK88" s="220"/>
      <c r="AL88" s="220"/>
      <c r="AM88" s="220"/>
      <c r="AN88" s="219">
        <f t="shared" si="0"/>
        <v>0</v>
      </c>
      <c r="AO88" s="220"/>
      <c r="AP88" s="220"/>
      <c r="AQ88" s="94"/>
      <c r="AS88" s="95">
        <f>'01 - SO 01 Tlaková kanali...'!M28</f>
        <v>0</v>
      </c>
      <c r="AT88" s="96">
        <f t="shared" si="1"/>
        <v>0</v>
      </c>
      <c r="AU88" s="97">
        <f>'01 - SO 01 Tlaková kanali...'!W124</f>
        <v>0</v>
      </c>
      <c r="AV88" s="96">
        <f>'01 - SO 01 Tlaková kanali...'!M32</f>
        <v>0</v>
      </c>
      <c r="AW88" s="96">
        <f>'01 - SO 01 Tlaková kanali...'!M33</f>
        <v>0</v>
      </c>
      <c r="AX88" s="96">
        <f>'01 - SO 01 Tlaková kanali...'!M34</f>
        <v>0</v>
      </c>
      <c r="AY88" s="96">
        <f>'01 - SO 01 Tlaková kanali...'!M35</f>
        <v>0</v>
      </c>
      <c r="AZ88" s="96">
        <f>'01 - SO 01 Tlaková kanali...'!H32</f>
        <v>0</v>
      </c>
      <c r="BA88" s="96">
        <f>'01 - SO 01 Tlaková kanali...'!H33</f>
        <v>0</v>
      </c>
      <c r="BB88" s="96">
        <f>'01 - SO 01 Tlaková kanali...'!H34</f>
        <v>0</v>
      </c>
      <c r="BC88" s="96">
        <f>'01 - SO 01 Tlaková kanali...'!H35</f>
        <v>0</v>
      </c>
      <c r="BD88" s="98">
        <f>'01 - SO 01 Tlaková kanali...'!H36</f>
        <v>0</v>
      </c>
      <c r="BT88" s="99" t="s">
        <v>85</v>
      </c>
      <c r="BV88" s="99" t="s">
        <v>79</v>
      </c>
      <c r="BW88" s="99" t="s">
        <v>86</v>
      </c>
      <c r="BX88" s="99" t="s">
        <v>80</v>
      </c>
    </row>
    <row r="89" spans="1:89" s="5" customFormat="1" ht="28.5" customHeight="1">
      <c r="A89" s="90" t="s">
        <v>82</v>
      </c>
      <c r="B89" s="91"/>
      <c r="C89" s="92"/>
      <c r="D89" s="241" t="s">
        <v>87</v>
      </c>
      <c r="E89" s="241"/>
      <c r="F89" s="241"/>
      <c r="G89" s="241"/>
      <c r="H89" s="241"/>
      <c r="I89" s="93"/>
      <c r="J89" s="241" t="s">
        <v>88</v>
      </c>
      <c r="K89" s="241"/>
      <c r="L89" s="241"/>
      <c r="M89" s="241"/>
      <c r="N89" s="241"/>
      <c r="O89" s="241"/>
      <c r="P89" s="241"/>
      <c r="Q89" s="241"/>
      <c r="R89" s="241"/>
      <c r="S89" s="241"/>
      <c r="T89" s="241"/>
      <c r="U89" s="241"/>
      <c r="V89" s="241"/>
      <c r="W89" s="241"/>
      <c r="X89" s="241"/>
      <c r="Y89" s="241"/>
      <c r="Z89" s="241"/>
      <c r="AA89" s="241"/>
      <c r="AB89" s="241"/>
      <c r="AC89" s="241"/>
      <c r="AD89" s="241"/>
      <c r="AE89" s="241"/>
      <c r="AF89" s="241"/>
      <c r="AG89" s="219">
        <f>'02 - SO 02 Vodovodní příp...'!M30</f>
        <v>0</v>
      </c>
      <c r="AH89" s="220"/>
      <c r="AI89" s="220"/>
      <c r="AJ89" s="220"/>
      <c r="AK89" s="220"/>
      <c r="AL89" s="220"/>
      <c r="AM89" s="220"/>
      <c r="AN89" s="219">
        <f t="shared" si="0"/>
        <v>0</v>
      </c>
      <c r="AO89" s="220"/>
      <c r="AP89" s="220"/>
      <c r="AQ89" s="94"/>
      <c r="AS89" s="95">
        <f>'02 - SO 02 Vodovodní příp...'!M28</f>
        <v>0</v>
      </c>
      <c r="AT89" s="96">
        <f t="shared" si="1"/>
        <v>0</v>
      </c>
      <c r="AU89" s="97">
        <f>'02 - SO 02 Vodovodní příp...'!W124</f>
        <v>0</v>
      </c>
      <c r="AV89" s="96">
        <f>'02 - SO 02 Vodovodní příp...'!M32</f>
        <v>0</v>
      </c>
      <c r="AW89" s="96">
        <f>'02 - SO 02 Vodovodní příp...'!M33</f>
        <v>0</v>
      </c>
      <c r="AX89" s="96">
        <f>'02 - SO 02 Vodovodní příp...'!M34</f>
        <v>0</v>
      </c>
      <c r="AY89" s="96">
        <f>'02 - SO 02 Vodovodní příp...'!M35</f>
        <v>0</v>
      </c>
      <c r="AZ89" s="96">
        <f>'02 - SO 02 Vodovodní příp...'!H32</f>
        <v>0</v>
      </c>
      <c r="BA89" s="96">
        <f>'02 - SO 02 Vodovodní příp...'!H33</f>
        <v>0</v>
      </c>
      <c r="BB89" s="96">
        <f>'02 - SO 02 Vodovodní příp...'!H34</f>
        <v>0</v>
      </c>
      <c r="BC89" s="96">
        <f>'02 - SO 02 Vodovodní příp...'!H35</f>
        <v>0</v>
      </c>
      <c r="BD89" s="98">
        <f>'02 - SO 02 Vodovodní příp...'!H36</f>
        <v>0</v>
      </c>
      <c r="BT89" s="99" t="s">
        <v>85</v>
      </c>
      <c r="BV89" s="99" t="s">
        <v>79</v>
      </c>
      <c r="BW89" s="99" t="s">
        <v>89</v>
      </c>
      <c r="BX89" s="99" t="s">
        <v>80</v>
      </c>
    </row>
    <row r="90" spans="1:89" s="5" customFormat="1" ht="16.5" customHeight="1">
      <c r="A90" s="90" t="s">
        <v>82</v>
      </c>
      <c r="B90" s="91"/>
      <c r="C90" s="92"/>
      <c r="D90" s="241" t="s">
        <v>90</v>
      </c>
      <c r="E90" s="241"/>
      <c r="F90" s="241"/>
      <c r="G90" s="241"/>
      <c r="H90" s="241"/>
      <c r="I90" s="93"/>
      <c r="J90" s="241" t="s">
        <v>91</v>
      </c>
      <c r="K90" s="241"/>
      <c r="L90" s="241"/>
      <c r="M90" s="241"/>
      <c r="N90" s="241"/>
      <c r="O90" s="241"/>
      <c r="P90" s="241"/>
      <c r="Q90" s="241"/>
      <c r="R90" s="241"/>
      <c r="S90" s="241"/>
      <c r="T90" s="241"/>
      <c r="U90" s="241"/>
      <c r="V90" s="241"/>
      <c r="W90" s="241"/>
      <c r="X90" s="241"/>
      <c r="Y90" s="241"/>
      <c r="Z90" s="241"/>
      <c r="AA90" s="241"/>
      <c r="AB90" s="241"/>
      <c r="AC90" s="241"/>
      <c r="AD90" s="241"/>
      <c r="AE90" s="241"/>
      <c r="AF90" s="241"/>
      <c r="AG90" s="219">
        <f>'03 - SO 03 Plynovod'!M30</f>
        <v>0</v>
      </c>
      <c r="AH90" s="220"/>
      <c r="AI90" s="220"/>
      <c r="AJ90" s="220"/>
      <c r="AK90" s="220"/>
      <c r="AL90" s="220"/>
      <c r="AM90" s="220"/>
      <c r="AN90" s="219">
        <f t="shared" si="0"/>
        <v>0</v>
      </c>
      <c r="AO90" s="220"/>
      <c r="AP90" s="220"/>
      <c r="AQ90" s="94"/>
      <c r="AS90" s="95">
        <f>'03 - SO 03 Plynovod'!M28</f>
        <v>0</v>
      </c>
      <c r="AT90" s="96">
        <f t="shared" si="1"/>
        <v>0</v>
      </c>
      <c r="AU90" s="97">
        <f>'03 - SO 03 Plynovod'!W117</f>
        <v>0</v>
      </c>
      <c r="AV90" s="96">
        <f>'03 - SO 03 Plynovod'!M32</f>
        <v>0</v>
      </c>
      <c r="AW90" s="96">
        <f>'03 - SO 03 Plynovod'!M33</f>
        <v>0</v>
      </c>
      <c r="AX90" s="96">
        <f>'03 - SO 03 Plynovod'!M34</f>
        <v>0</v>
      </c>
      <c r="AY90" s="96">
        <f>'03 - SO 03 Plynovod'!M35</f>
        <v>0</v>
      </c>
      <c r="AZ90" s="96">
        <f>'03 - SO 03 Plynovod'!H32</f>
        <v>0</v>
      </c>
      <c r="BA90" s="96">
        <f>'03 - SO 03 Plynovod'!H33</f>
        <v>0</v>
      </c>
      <c r="BB90" s="96">
        <f>'03 - SO 03 Plynovod'!H34</f>
        <v>0</v>
      </c>
      <c r="BC90" s="96">
        <f>'03 - SO 03 Plynovod'!H35</f>
        <v>0</v>
      </c>
      <c r="BD90" s="98">
        <f>'03 - SO 03 Plynovod'!H36</f>
        <v>0</v>
      </c>
      <c r="BT90" s="99" t="s">
        <v>85</v>
      </c>
      <c r="BV90" s="99" t="s">
        <v>79</v>
      </c>
      <c r="BW90" s="99" t="s">
        <v>92</v>
      </c>
      <c r="BX90" s="99" t="s">
        <v>80</v>
      </c>
    </row>
    <row r="91" spans="1:89" s="5" customFormat="1" ht="31.5" customHeight="1">
      <c r="A91" s="90" t="s">
        <v>82</v>
      </c>
      <c r="B91" s="91"/>
      <c r="C91" s="92"/>
      <c r="D91" s="241" t="s">
        <v>93</v>
      </c>
      <c r="E91" s="241"/>
      <c r="F91" s="241"/>
      <c r="G91" s="241"/>
      <c r="H91" s="241"/>
      <c r="I91" s="93"/>
      <c r="J91" s="241" t="s">
        <v>94</v>
      </c>
      <c r="K91" s="241"/>
      <c r="L91" s="241"/>
      <c r="M91" s="241"/>
      <c r="N91" s="241"/>
      <c r="O91" s="241"/>
      <c r="P91" s="241"/>
      <c r="Q91" s="241"/>
      <c r="R91" s="241"/>
      <c r="S91" s="241"/>
      <c r="T91" s="241"/>
      <c r="U91" s="241"/>
      <c r="V91" s="241"/>
      <c r="W91" s="241"/>
      <c r="X91" s="241"/>
      <c r="Y91" s="241"/>
      <c r="Z91" s="241"/>
      <c r="AA91" s="241"/>
      <c r="AB91" s="241"/>
      <c r="AC91" s="241"/>
      <c r="AD91" s="241"/>
      <c r="AE91" s="241"/>
      <c r="AF91" s="241"/>
      <c r="AG91" s="219">
        <f>'05 - SO 05 Přeložka kabel...'!M30</f>
        <v>0</v>
      </c>
      <c r="AH91" s="220"/>
      <c r="AI91" s="220"/>
      <c r="AJ91" s="220"/>
      <c r="AK91" s="220"/>
      <c r="AL91" s="220"/>
      <c r="AM91" s="220"/>
      <c r="AN91" s="219">
        <f t="shared" si="0"/>
        <v>0</v>
      </c>
      <c r="AO91" s="220"/>
      <c r="AP91" s="220"/>
      <c r="AQ91" s="94"/>
      <c r="AS91" s="95">
        <f>'05 - SO 05 Přeložka kabel...'!M28</f>
        <v>0</v>
      </c>
      <c r="AT91" s="96">
        <f t="shared" si="1"/>
        <v>0</v>
      </c>
      <c r="AU91" s="97">
        <f>'05 - SO 05 Přeložka kabel...'!W117</f>
        <v>0</v>
      </c>
      <c r="AV91" s="96">
        <f>'05 - SO 05 Přeložka kabel...'!M32</f>
        <v>0</v>
      </c>
      <c r="AW91" s="96">
        <f>'05 - SO 05 Přeložka kabel...'!M33</f>
        <v>0</v>
      </c>
      <c r="AX91" s="96">
        <f>'05 - SO 05 Přeložka kabel...'!M34</f>
        <v>0</v>
      </c>
      <c r="AY91" s="96">
        <f>'05 - SO 05 Přeložka kabel...'!M35</f>
        <v>0</v>
      </c>
      <c r="AZ91" s="96">
        <f>'05 - SO 05 Přeložka kabel...'!H32</f>
        <v>0</v>
      </c>
      <c r="BA91" s="96">
        <f>'05 - SO 05 Přeložka kabel...'!H33</f>
        <v>0</v>
      </c>
      <c r="BB91" s="96">
        <f>'05 - SO 05 Přeložka kabel...'!H34</f>
        <v>0</v>
      </c>
      <c r="BC91" s="96">
        <f>'05 - SO 05 Přeložka kabel...'!H35</f>
        <v>0</v>
      </c>
      <c r="BD91" s="98">
        <f>'05 - SO 05 Přeložka kabel...'!H36</f>
        <v>0</v>
      </c>
      <c r="BT91" s="99" t="s">
        <v>85</v>
      </c>
      <c r="BV91" s="99" t="s">
        <v>79</v>
      </c>
      <c r="BW91" s="99" t="s">
        <v>95</v>
      </c>
      <c r="BX91" s="99" t="s">
        <v>80</v>
      </c>
    </row>
    <row r="92" spans="1:89" s="5" customFormat="1" ht="16.5" customHeight="1">
      <c r="A92" s="90" t="s">
        <v>82</v>
      </c>
      <c r="B92" s="91"/>
      <c r="C92" s="92"/>
      <c r="D92" s="241" t="s">
        <v>96</v>
      </c>
      <c r="E92" s="241"/>
      <c r="F92" s="241"/>
      <c r="G92" s="241"/>
      <c r="H92" s="241"/>
      <c r="I92" s="93"/>
      <c r="J92" s="241" t="s">
        <v>97</v>
      </c>
      <c r="K92" s="241"/>
      <c r="L92" s="241"/>
      <c r="M92" s="241"/>
      <c r="N92" s="241"/>
      <c r="O92" s="241"/>
      <c r="P92" s="241"/>
      <c r="Q92" s="241"/>
      <c r="R92" s="241"/>
      <c r="S92" s="241"/>
      <c r="T92" s="241"/>
      <c r="U92" s="241"/>
      <c r="V92" s="241"/>
      <c r="W92" s="241"/>
      <c r="X92" s="241"/>
      <c r="Y92" s="241"/>
      <c r="Z92" s="241"/>
      <c r="AA92" s="241"/>
      <c r="AB92" s="241"/>
      <c r="AC92" s="241"/>
      <c r="AD92" s="241"/>
      <c r="AE92" s="241"/>
      <c r="AF92" s="241"/>
      <c r="AG92" s="219">
        <f>'06 - SO 06 Chránička opti...'!M30</f>
        <v>0</v>
      </c>
      <c r="AH92" s="220"/>
      <c r="AI92" s="220"/>
      <c r="AJ92" s="220"/>
      <c r="AK92" s="220"/>
      <c r="AL92" s="220"/>
      <c r="AM92" s="220"/>
      <c r="AN92" s="219">
        <f t="shared" si="0"/>
        <v>0</v>
      </c>
      <c r="AO92" s="220"/>
      <c r="AP92" s="220"/>
      <c r="AQ92" s="94"/>
      <c r="AS92" s="95">
        <f>'06 - SO 06 Chránička opti...'!M28</f>
        <v>0</v>
      </c>
      <c r="AT92" s="96">
        <f t="shared" si="1"/>
        <v>0</v>
      </c>
      <c r="AU92" s="97">
        <f>'06 - SO 06 Chránička opti...'!W117</f>
        <v>0</v>
      </c>
      <c r="AV92" s="96">
        <f>'06 - SO 06 Chránička opti...'!M32</f>
        <v>0</v>
      </c>
      <c r="AW92" s="96">
        <f>'06 - SO 06 Chránička opti...'!M33</f>
        <v>0</v>
      </c>
      <c r="AX92" s="96">
        <f>'06 - SO 06 Chránička opti...'!M34</f>
        <v>0</v>
      </c>
      <c r="AY92" s="96">
        <f>'06 - SO 06 Chránička opti...'!M35</f>
        <v>0</v>
      </c>
      <c r="AZ92" s="96">
        <f>'06 - SO 06 Chránička opti...'!H32</f>
        <v>0</v>
      </c>
      <c r="BA92" s="96">
        <f>'06 - SO 06 Chránička opti...'!H33</f>
        <v>0</v>
      </c>
      <c r="BB92" s="96">
        <f>'06 - SO 06 Chránička opti...'!H34</f>
        <v>0</v>
      </c>
      <c r="BC92" s="96">
        <f>'06 - SO 06 Chránička opti...'!H35</f>
        <v>0</v>
      </c>
      <c r="BD92" s="98">
        <f>'06 - SO 06 Chránička opti...'!H36</f>
        <v>0</v>
      </c>
      <c r="BT92" s="99" t="s">
        <v>85</v>
      </c>
      <c r="BV92" s="99" t="s">
        <v>79</v>
      </c>
      <c r="BW92" s="99" t="s">
        <v>98</v>
      </c>
      <c r="BX92" s="99" t="s">
        <v>80</v>
      </c>
    </row>
    <row r="93" spans="1:89" s="5" customFormat="1" ht="30.75" customHeight="1">
      <c r="A93" s="90" t="s">
        <v>82</v>
      </c>
      <c r="B93" s="91"/>
      <c r="C93" s="92"/>
      <c r="D93" s="241" t="s">
        <v>99</v>
      </c>
      <c r="E93" s="241"/>
      <c r="F93" s="241"/>
      <c r="G93" s="241"/>
      <c r="H93" s="241"/>
      <c r="I93" s="93"/>
      <c r="J93" s="241" t="s">
        <v>100</v>
      </c>
      <c r="K93" s="241"/>
      <c r="L93" s="241"/>
      <c r="M93" s="241"/>
      <c r="N93" s="241"/>
      <c r="O93" s="241"/>
      <c r="P93" s="241"/>
      <c r="Q93" s="241"/>
      <c r="R93" s="241"/>
      <c r="S93" s="241"/>
      <c r="T93" s="241"/>
      <c r="U93" s="241"/>
      <c r="V93" s="241"/>
      <c r="W93" s="241"/>
      <c r="X93" s="241"/>
      <c r="Y93" s="241"/>
      <c r="Z93" s="241"/>
      <c r="AA93" s="241"/>
      <c r="AB93" s="241"/>
      <c r="AC93" s="241"/>
      <c r="AD93" s="241"/>
      <c r="AE93" s="241"/>
      <c r="AF93" s="241"/>
      <c r="AG93" s="219">
        <f>'07 - Vedlejší náklady'!M30</f>
        <v>0</v>
      </c>
      <c r="AH93" s="220"/>
      <c r="AI93" s="220"/>
      <c r="AJ93" s="220"/>
      <c r="AK93" s="220"/>
      <c r="AL93" s="220"/>
      <c r="AM93" s="220"/>
      <c r="AN93" s="219">
        <f t="shared" si="0"/>
        <v>0</v>
      </c>
      <c r="AO93" s="220"/>
      <c r="AP93" s="220"/>
      <c r="AQ93" s="94"/>
      <c r="AS93" s="100">
        <f>'07 - Vedlejší náklady'!M28</f>
        <v>0</v>
      </c>
      <c r="AT93" s="101">
        <f t="shared" si="1"/>
        <v>0</v>
      </c>
      <c r="AU93" s="102">
        <f>'07 - Vedlejší náklady'!W116</f>
        <v>0</v>
      </c>
      <c r="AV93" s="101">
        <f>'07 - Vedlejší náklady'!M32</f>
        <v>0</v>
      </c>
      <c r="AW93" s="101">
        <f>'07 - Vedlejší náklady'!M33</f>
        <v>0</v>
      </c>
      <c r="AX93" s="101">
        <f>'07 - Vedlejší náklady'!M34</f>
        <v>0</v>
      </c>
      <c r="AY93" s="101">
        <f>'07 - Vedlejší náklady'!M35</f>
        <v>0</v>
      </c>
      <c r="AZ93" s="101">
        <f>'07 - Vedlejší náklady'!H32</f>
        <v>0</v>
      </c>
      <c r="BA93" s="101">
        <f>'07 - Vedlejší náklady'!H33</f>
        <v>0</v>
      </c>
      <c r="BB93" s="101">
        <f>'07 - Vedlejší náklady'!H34</f>
        <v>0</v>
      </c>
      <c r="BC93" s="101">
        <f>'07 - Vedlejší náklady'!H35</f>
        <v>0</v>
      </c>
      <c r="BD93" s="103">
        <f>'07 - Vedlejší náklady'!H36</f>
        <v>0</v>
      </c>
      <c r="BT93" s="99" t="s">
        <v>85</v>
      </c>
      <c r="BV93" s="99" t="s">
        <v>79</v>
      </c>
      <c r="BW93" s="99" t="s">
        <v>101</v>
      </c>
      <c r="BX93" s="99" t="s">
        <v>80</v>
      </c>
    </row>
    <row r="94" spans="1:89" ht="13.5">
      <c r="B94" s="25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6"/>
    </row>
    <row r="95" spans="1:89" s="1" customFormat="1" ht="30" customHeight="1">
      <c r="B95" s="37"/>
      <c r="C95" s="82" t="s">
        <v>102</v>
      </c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221">
        <f>ROUND(SUM(AG96:AG99),2)</f>
        <v>0</v>
      </c>
      <c r="AH95" s="221"/>
      <c r="AI95" s="221"/>
      <c r="AJ95" s="221"/>
      <c r="AK95" s="221"/>
      <c r="AL95" s="221"/>
      <c r="AM95" s="221"/>
      <c r="AN95" s="221">
        <f>ROUND(SUM(AN96:AN99),2)</f>
        <v>0</v>
      </c>
      <c r="AO95" s="221"/>
      <c r="AP95" s="221"/>
      <c r="AQ95" s="39"/>
      <c r="AS95" s="78" t="s">
        <v>103</v>
      </c>
      <c r="AT95" s="79" t="s">
        <v>104</v>
      </c>
      <c r="AU95" s="79" t="s">
        <v>41</v>
      </c>
      <c r="AV95" s="80" t="s">
        <v>64</v>
      </c>
    </row>
    <row r="96" spans="1:89" s="1" customFormat="1" ht="19.899999999999999" customHeight="1">
      <c r="B96" s="37"/>
      <c r="C96" s="38"/>
      <c r="D96" s="104" t="s">
        <v>105</v>
      </c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217">
        <f>ROUND(AG87*AS96,2)</f>
        <v>0</v>
      </c>
      <c r="AH96" s="218"/>
      <c r="AI96" s="218"/>
      <c r="AJ96" s="218"/>
      <c r="AK96" s="218"/>
      <c r="AL96" s="218"/>
      <c r="AM96" s="218"/>
      <c r="AN96" s="218">
        <f>ROUND(AG96+AV96,2)</f>
        <v>0</v>
      </c>
      <c r="AO96" s="218"/>
      <c r="AP96" s="218"/>
      <c r="AQ96" s="39"/>
      <c r="AS96" s="105">
        <v>0</v>
      </c>
      <c r="AT96" s="106" t="s">
        <v>106</v>
      </c>
      <c r="AU96" s="106" t="s">
        <v>42</v>
      </c>
      <c r="AV96" s="107">
        <f>ROUND(IF(AU96="základní",AG96*L31,IF(AU96="snížená",AG96*L32,0)),2)</f>
        <v>0</v>
      </c>
      <c r="BV96" s="21" t="s">
        <v>107</v>
      </c>
      <c r="BY96" s="108">
        <f>IF(AU96="základní",AV96,0)</f>
        <v>0</v>
      </c>
      <c r="BZ96" s="108">
        <f>IF(AU96="snížená",AV96,0)</f>
        <v>0</v>
      </c>
      <c r="CA96" s="108">
        <v>0</v>
      </c>
      <c r="CB96" s="108">
        <v>0</v>
      </c>
      <c r="CC96" s="108">
        <v>0</v>
      </c>
      <c r="CD96" s="108">
        <f>IF(AU96="základní",AG96,0)</f>
        <v>0</v>
      </c>
      <c r="CE96" s="108">
        <f>IF(AU96="snížená",AG96,0)</f>
        <v>0</v>
      </c>
      <c r="CF96" s="108">
        <f>IF(AU96="zákl. přenesená",AG96,0)</f>
        <v>0</v>
      </c>
      <c r="CG96" s="108">
        <f>IF(AU96="sníž. přenesená",AG96,0)</f>
        <v>0</v>
      </c>
      <c r="CH96" s="108">
        <f>IF(AU96="nulová",AG96,0)</f>
        <v>0</v>
      </c>
      <c r="CI96" s="21">
        <f>IF(AU96="základní",1,IF(AU96="snížená",2,IF(AU96="zákl. přenesená",4,IF(AU96="sníž. přenesená",5,3))))</f>
        <v>1</v>
      </c>
      <c r="CJ96" s="21">
        <f>IF(AT96="stavební čast",1,IF(8896="investiční čast",2,3))</f>
        <v>1</v>
      </c>
      <c r="CK96" s="21" t="str">
        <f>IF(D96="Vyplň vlastní","","x")</f>
        <v>x</v>
      </c>
    </row>
    <row r="97" spans="2:89" s="1" customFormat="1" ht="19.899999999999999" customHeight="1">
      <c r="B97" s="37"/>
      <c r="C97" s="38"/>
      <c r="D97" s="230" t="s">
        <v>108</v>
      </c>
      <c r="E97" s="231"/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231"/>
      <c r="T97" s="231"/>
      <c r="U97" s="231"/>
      <c r="V97" s="231"/>
      <c r="W97" s="231"/>
      <c r="X97" s="231"/>
      <c r="Y97" s="231"/>
      <c r="Z97" s="231"/>
      <c r="AA97" s="231"/>
      <c r="AB97" s="231"/>
      <c r="AC97" s="38"/>
      <c r="AD97" s="38"/>
      <c r="AE97" s="38"/>
      <c r="AF97" s="38"/>
      <c r="AG97" s="217">
        <f>AG87*AS97</f>
        <v>0</v>
      </c>
      <c r="AH97" s="218"/>
      <c r="AI97" s="218"/>
      <c r="AJ97" s="218"/>
      <c r="AK97" s="218"/>
      <c r="AL97" s="218"/>
      <c r="AM97" s="218"/>
      <c r="AN97" s="218">
        <f>AG97+AV97</f>
        <v>0</v>
      </c>
      <c r="AO97" s="218"/>
      <c r="AP97" s="218"/>
      <c r="AQ97" s="39"/>
      <c r="AS97" s="109">
        <v>0</v>
      </c>
      <c r="AT97" s="110" t="s">
        <v>106</v>
      </c>
      <c r="AU97" s="110" t="s">
        <v>42</v>
      </c>
      <c r="AV97" s="111">
        <f>ROUND(IF(AU97="nulová",0,IF(OR(AU97="základní",AU97="zákl. přenesená"),AG97*L31,AG97*L32)),2)</f>
        <v>0</v>
      </c>
      <c r="BV97" s="21" t="s">
        <v>109</v>
      </c>
      <c r="BY97" s="108">
        <f>IF(AU97="základní",AV97,0)</f>
        <v>0</v>
      </c>
      <c r="BZ97" s="108">
        <f>IF(AU97="snížená",AV97,0)</f>
        <v>0</v>
      </c>
      <c r="CA97" s="108">
        <f>IF(AU97="zákl. přenesená",AV97,0)</f>
        <v>0</v>
      </c>
      <c r="CB97" s="108">
        <f>IF(AU97="sníž. přenesená",AV97,0)</f>
        <v>0</v>
      </c>
      <c r="CC97" s="108">
        <f>IF(AU97="nulová",AV97,0)</f>
        <v>0</v>
      </c>
      <c r="CD97" s="108">
        <f>IF(AU97="základní",AG97,0)</f>
        <v>0</v>
      </c>
      <c r="CE97" s="108">
        <f>IF(AU97="snížená",AG97,0)</f>
        <v>0</v>
      </c>
      <c r="CF97" s="108">
        <f>IF(AU97="zákl. přenesená",AG97,0)</f>
        <v>0</v>
      </c>
      <c r="CG97" s="108">
        <f>IF(AU97="sníž. přenesená",AG97,0)</f>
        <v>0</v>
      </c>
      <c r="CH97" s="108">
        <f>IF(AU97="nulová",AG97,0)</f>
        <v>0</v>
      </c>
      <c r="CI97" s="21">
        <f>IF(AU97="základní",1,IF(AU97="snížená",2,IF(AU97="zákl. přenesená",4,IF(AU97="sníž. přenesená",5,3))))</f>
        <v>1</v>
      </c>
      <c r="CJ97" s="21">
        <f>IF(AT97="stavební čast",1,IF(8897="investiční čast",2,3))</f>
        <v>1</v>
      </c>
      <c r="CK97" s="21" t="str">
        <f>IF(D97="Vyplň vlastní","","x")</f>
        <v/>
      </c>
    </row>
    <row r="98" spans="2:89" s="1" customFormat="1" ht="19.899999999999999" customHeight="1">
      <c r="B98" s="37"/>
      <c r="C98" s="38"/>
      <c r="D98" s="230" t="s">
        <v>108</v>
      </c>
      <c r="E98" s="231"/>
      <c r="F98" s="231"/>
      <c r="G98" s="231"/>
      <c r="H98" s="231"/>
      <c r="I98" s="231"/>
      <c r="J98" s="231"/>
      <c r="K98" s="231"/>
      <c r="L98" s="231"/>
      <c r="M98" s="231"/>
      <c r="N98" s="231"/>
      <c r="O98" s="231"/>
      <c r="P98" s="231"/>
      <c r="Q98" s="231"/>
      <c r="R98" s="231"/>
      <c r="S98" s="231"/>
      <c r="T98" s="231"/>
      <c r="U98" s="231"/>
      <c r="V98" s="231"/>
      <c r="W98" s="231"/>
      <c r="X98" s="231"/>
      <c r="Y98" s="231"/>
      <c r="Z98" s="231"/>
      <c r="AA98" s="231"/>
      <c r="AB98" s="231"/>
      <c r="AC98" s="38"/>
      <c r="AD98" s="38"/>
      <c r="AE98" s="38"/>
      <c r="AF98" s="38"/>
      <c r="AG98" s="217">
        <f>AG87*AS98</f>
        <v>0</v>
      </c>
      <c r="AH98" s="218"/>
      <c r="AI98" s="218"/>
      <c r="AJ98" s="218"/>
      <c r="AK98" s="218"/>
      <c r="AL98" s="218"/>
      <c r="AM98" s="218"/>
      <c r="AN98" s="218">
        <f>AG98+AV98</f>
        <v>0</v>
      </c>
      <c r="AO98" s="218"/>
      <c r="AP98" s="218"/>
      <c r="AQ98" s="39"/>
      <c r="AS98" s="109">
        <v>0</v>
      </c>
      <c r="AT98" s="110" t="s">
        <v>106</v>
      </c>
      <c r="AU98" s="110" t="s">
        <v>42</v>
      </c>
      <c r="AV98" s="111">
        <f>ROUND(IF(AU98="nulová",0,IF(OR(AU98="základní",AU98="zákl. přenesená"),AG98*L31,AG98*L32)),2)</f>
        <v>0</v>
      </c>
      <c r="BV98" s="21" t="s">
        <v>109</v>
      </c>
      <c r="BY98" s="108">
        <f>IF(AU98="základní",AV98,0)</f>
        <v>0</v>
      </c>
      <c r="BZ98" s="108">
        <f>IF(AU98="snížená",AV98,0)</f>
        <v>0</v>
      </c>
      <c r="CA98" s="108">
        <f>IF(AU98="zákl. přenesená",AV98,0)</f>
        <v>0</v>
      </c>
      <c r="CB98" s="108">
        <f>IF(AU98="sníž. přenesená",AV98,0)</f>
        <v>0</v>
      </c>
      <c r="CC98" s="108">
        <f>IF(AU98="nulová",AV98,0)</f>
        <v>0</v>
      </c>
      <c r="CD98" s="108">
        <f>IF(AU98="základní",AG98,0)</f>
        <v>0</v>
      </c>
      <c r="CE98" s="108">
        <f>IF(AU98="snížená",AG98,0)</f>
        <v>0</v>
      </c>
      <c r="CF98" s="108">
        <f>IF(AU98="zákl. přenesená",AG98,0)</f>
        <v>0</v>
      </c>
      <c r="CG98" s="108">
        <f>IF(AU98="sníž. přenesená",AG98,0)</f>
        <v>0</v>
      </c>
      <c r="CH98" s="108">
        <f>IF(AU98="nulová",AG98,0)</f>
        <v>0</v>
      </c>
      <c r="CI98" s="21">
        <f>IF(AU98="základní",1,IF(AU98="snížená",2,IF(AU98="zákl. přenesená",4,IF(AU98="sníž. přenesená",5,3))))</f>
        <v>1</v>
      </c>
      <c r="CJ98" s="21">
        <f>IF(AT98="stavební čast",1,IF(8898="investiční čast",2,3))</f>
        <v>1</v>
      </c>
      <c r="CK98" s="21" t="str">
        <f>IF(D98="Vyplň vlastní","","x")</f>
        <v/>
      </c>
    </row>
    <row r="99" spans="2:89" s="1" customFormat="1" ht="19.899999999999999" customHeight="1">
      <c r="B99" s="37"/>
      <c r="C99" s="38"/>
      <c r="D99" s="230" t="s">
        <v>108</v>
      </c>
      <c r="E99" s="231"/>
      <c r="F99" s="231"/>
      <c r="G99" s="231"/>
      <c r="H99" s="231"/>
      <c r="I99" s="231"/>
      <c r="J99" s="231"/>
      <c r="K99" s="231"/>
      <c r="L99" s="231"/>
      <c r="M99" s="231"/>
      <c r="N99" s="231"/>
      <c r="O99" s="231"/>
      <c r="P99" s="231"/>
      <c r="Q99" s="231"/>
      <c r="R99" s="231"/>
      <c r="S99" s="231"/>
      <c r="T99" s="231"/>
      <c r="U99" s="231"/>
      <c r="V99" s="231"/>
      <c r="W99" s="231"/>
      <c r="X99" s="231"/>
      <c r="Y99" s="231"/>
      <c r="Z99" s="231"/>
      <c r="AA99" s="231"/>
      <c r="AB99" s="231"/>
      <c r="AC99" s="38"/>
      <c r="AD99" s="38"/>
      <c r="AE99" s="38"/>
      <c r="AF99" s="38"/>
      <c r="AG99" s="217">
        <f>AG87*AS99</f>
        <v>0</v>
      </c>
      <c r="AH99" s="218"/>
      <c r="AI99" s="218"/>
      <c r="AJ99" s="218"/>
      <c r="AK99" s="218"/>
      <c r="AL99" s="218"/>
      <c r="AM99" s="218"/>
      <c r="AN99" s="218">
        <f>AG99+AV99</f>
        <v>0</v>
      </c>
      <c r="AO99" s="218"/>
      <c r="AP99" s="218"/>
      <c r="AQ99" s="39"/>
      <c r="AS99" s="112">
        <v>0</v>
      </c>
      <c r="AT99" s="113" t="s">
        <v>106</v>
      </c>
      <c r="AU99" s="113" t="s">
        <v>42</v>
      </c>
      <c r="AV99" s="114">
        <f>ROUND(IF(AU99="nulová",0,IF(OR(AU99="základní",AU99="zákl. přenesená"),AG99*L31,AG99*L32)),2)</f>
        <v>0</v>
      </c>
      <c r="BV99" s="21" t="s">
        <v>109</v>
      </c>
      <c r="BY99" s="108">
        <f>IF(AU99="základní",AV99,0)</f>
        <v>0</v>
      </c>
      <c r="BZ99" s="108">
        <f>IF(AU99="snížená",AV99,0)</f>
        <v>0</v>
      </c>
      <c r="CA99" s="108">
        <f>IF(AU99="zákl. přenesená",AV99,0)</f>
        <v>0</v>
      </c>
      <c r="CB99" s="108">
        <f>IF(AU99="sníž. přenesená",AV99,0)</f>
        <v>0</v>
      </c>
      <c r="CC99" s="108">
        <f>IF(AU99="nulová",AV99,0)</f>
        <v>0</v>
      </c>
      <c r="CD99" s="108">
        <f>IF(AU99="základní",AG99,0)</f>
        <v>0</v>
      </c>
      <c r="CE99" s="108">
        <f>IF(AU99="snížená",AG99,0)</f>
        <v>0</v>
      </c>
      <c r="CF99" s="108">
        <f>IF(AU99="zákl. přenesená",AG99,0)</f>
        <v>0</v>
      </c>
      <c r="CG99" s="108">
        <f>IF(AU99="sníž. přenesená",AG99,0)</f>
        <v>0</v>
      </c>
      <c r="CH99" s="108">
        <f>IF(AU99="nulová",AG99,0)</f>
        <v>0</v>
      </c>
      <c r="CI99" s="21">
        <f>IF(AU99="základní",1,IF(AU99="snížená",2,IF(AU99="zákl. přenesená",4,IF(AU99="sníž. přenesená",5,3))))</f>
        <v>1</v>
      </c>
      <c r="CJ99" s="21">
        <f>IF(AT99="stavební čast",1,IF(8899="investiční čast",2,3))</f>
        <v>1</v>
      </c>
      <c r="CK99" s="21" t="str">
        <f>IF(D99="Vyplň vlastní","","x")</f>
        <v/>
      </c>
    </row>
    <row r="100" spans="2:89" s="1" customFormat="1" ht="10.9" customHeight="1">
      <c r="B100" s="37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9"/>
    </row>
    <row r="101" spans="2:89" s="1" customFormat="1" ht="30" customHeight="1">
      <c r="B101" s="37"/>
      <c r="C101" s="115" t="s">
        <v>110</v>
      </c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  <c r="AA101" s="116"/>
      <c r="AB101" s="116"/>
      <c r="AC101" s="116"/>
      <c r="AD101" s="116"/>
      <c r="AE101" s="116"/>
      <c r="AF101" s="116"/>
      <c r="AG101" s="222">
        <f>ROUND(AG87+AG95,2)</f>
        <v>0</v>
      </c>
      <c r="AH101" s="222"/>
      <c r="AI101" s="222"/>
      <c r="AJ101" s="222"/>
      <c r="AK101" s="222"/>
      <c r="AL101" s="222"/>
      <c r="AM101" s="222"/>
      <c r="AN101" s="222">
        <f>AN87+AN95</f>
        <v>0</v>
      </c>
      <c r="AO101" s="222"/>
      <c r="AP101" s="222"/>
      <c r="AQ101" s="39"/>
    </row>
    <row r="102" spans="2:89" s="1" customFormat="1" ht="6.95" customHeight="1">
      <c r="B102" s="61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3"/>
    </row>
  </sheetData>
  <mergeCells count="78">
    <mergeCell ref="AN90:AP90"/>
    <mergeCell ref="AG90:AM90"/>
    <mergeCell ref="AN91:AP91"/>
    <mergeCell ref="AG91:AM91"/>
    <mergeCell ref="AN87:AP87"/>
    <mergeCell ref="AG87:AM87"/>
    <mergeCell ref="AN89:AP89"/>
    <mergeCell ref="AN88:AP88"/>
    <mergeCell ref="AG88:AM88"/>
    <mergeCell ref="AG89:AM89"/>
    <mergeCell ref="D91:H91"/>
    <mergeCell ref="J91:AF91"/>
    <mergeCell ref="D92:H92"/>
    <mergeCell ref="J92:AF92"/>
    <mergeCell ref="D93:H93"/>
    <mergeCell ref="J93:AF93"/>
    <mergeCell ref="D88:H88"/>
    <mergeCell ref="J88:AF88"/>
    <mergeCell ref="D89:H89"/>
    <mergeCell ref="J89:AF89"/>
    <mergeCell ref="D90:H90"/>
    <mergeCell ref="J90:AF90"/>
    <mergeCell ref="AM82:AP82"/>
    <mergeCell ref="AS82:AT84"/>
    <mergeCell ref="AM83:AP83"/>
    <mergeCell ref="AN85:AP85"/>
    <mergeCell ref="C85:G85"/>
    <mergeCell ref="I85:AF85"/>
    <mergeCell ref="AG85:AM85"/>
    <mergeCell ref="AG98:AM98"/>
    <mergeCell ref="AN98:AP98"/>
    <mergeCell ref="D99:AB99"/>
    <mergeCell ref="AG99:AM99"/>
    <mergeCell ref="AN99:AP99"/>
    <mergeCell ref="AG101:AM101"/>
    <mergeCell ref="AN101:AP101"/>
    <mergeCell ref="K6:AO6"/>
    <mergeCell ref="W34:AE34"/>
    <mergeCell ref="AK34:AO34"/>
    <mergeCell ref="L35:O35"/>
    <mergeCell ref="W35:AE35"/>
    <mergeCell ref="AK35:AO35"/>
    <mergeCell ref="X37:AB37"/>
    <mergeCell ref="AK37:AO37"/>
    <mergeCell ref="C76:AP76"/>
    <mergeCell ref="L78:AO78"/>
    <mergeCell ref="D97:AB97"/>
    <mergeCell ref="AG97:AM97"/>
    <mergeCell ref="AN97:AP97"/>
    <mergeCell ref="D98:AB98"/>
    <mergeCell ref="AG96:AM96"/>
    <mergeCell ref="AN93:AP93"/>
    <mergeCell ref="AN92:AP92"/>
    <mergeCell ref="AG92:AM92"/>
    <mergeCell ref="AG93:AM93"/>
    <mergeCell ref="AN96:AP96"/>
    <mergeCell ref="AG95:AM95"/>
    <mergeCell ref="AN95:AP95"/>
    <mergeCell ref="C2:AP2"/>
    <mergeCell ref="C4:AP4"/>
    <mergeCell ref="AR2:BE2"/>
    <mergeCell ref="K5:AO5"/>
    <mergeCell ref="AK33:AO33"/>
    <mergeCell ref="L34:O34"/>
    <mergeCell ref="L33:O33"/>
    <mergeCell ref="BE5:BE34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  <mergeCell ref="W33:AE33"/>
  </mergeCells>
  <dataValidations count="2">
    <dataValidation type="list" allowBlank="1" showInputMessage="1" showErrorMessage="1" error="Povoleny jsou hodnoty základní, snížená, zákl. přenesená, sníž. přenesená, nulová." sqref="AU96:AU100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96:AT100">
      <formula1>"stavební čast, technologická čast, investiční čast"</formula1>
    </dataValidation>
  </dataValidations>
  <hyperlinks>
    <hyperlink ref="K1:S1" location="C2" display="1) Souhrnný list stavby"/>
    <hyperlink ref="W1:AF1" location="C87" display="2) Rekapitulace objektů"/>
    <hyperlink ref="A88" location="'01 - SO 01 Tlaková kanali...'!C2" display="/"/>
    <hyperlink ref="A89" location="'02 - SO 02 Vodovodní příp...'!C2" display="/"/>
    <hyperlink ref="A90" location="'03 - SO 03 Plynovod'!C2" display="/"/>
    <hyperlink ref="A91" location="'05 - SO 05 Přeložka kabel...'!C2" display="/"/>
    <hyperlink ref="A92" location="'06 - SO 06 Chránička opti...'!C2" display="/"/>
    <hyperlink ref="A93" location="'07 - Vedlejší náklady'!C2" display="/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278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7"/>
      <c r="B1" s="14"/>
      <c r="C1" s="14"/>
      <c r="D1" s="15" t="s">
        <v>1</v>
      </c>
      <c r="E1" s="14"/>
      <c r="F1" s="16" t="s">
        <v>111</v>
      </c>
      <c r="G1" s="16"/>
      <c r="H1" s="268" t="s">
        <v>112</v>
      </c>
      <c r="I1" s="268"/>
      <c r="J1" s="268"/>
      <c r="K1" s="268"/>
      <c r="L1" s="16" t="s">
        <v>113</v>
      </c>
      <c r="M1" s="14"/>
      <c r="N1" s="14"/>
      <c r="O1" s="15" t="s">
        <v>114</v>
      </c>
      <c r="P1" s="14"/>
      <c r="Q1" s="14"/>
      <c r="R1" s="14"/>
      <c r="S1" s="16" t="s">
        <v>115</v>
      </c>
      <c r="T1" s="16"/>
      <c r="U1" s="117"/>
      <c r="V1" s="1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</row>
    <row r="2" spans="1:66" ht="36.950000000000003" customHeight="1">
      <c r="C2" s="210" t="s">
        <v>7</v>
      </c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S2" s="214" t="s">
        <v>8</v>
      </c>
      <c r="T2" s="215"/>
      <c r="U2" s="215"/>
      <c r="V2" s="215"/>
      <c r="W2" s="215"/>
      <c r="X2" s="215"/>
      <c r="Y2" s="215"/>
      <c r="Z2" s="215"/>
      <c r="AA2" s="215"/>
      <c r="AB2" s="215"/>
      <c r="AC2" s="215"/>
      <c r="AT2" s="21" t="s">
        <v>86</v>
      </c>
    </row>
    <row r="3" spans="1:66" ht="6.95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AT3" s="21" t="s">
        <v>116</v>
      </c>
    </row>
    <row r="4" spans="1:66" ht="36.950000000000003" customHeight="1">
      <c r="B4" s="25"/>
      <c r="C4" s="212" t="s">
        <v>117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6"/>
      <c r="T4" s="20" t="s">
        <v>13</v>
      </c>
      <c r="AT4" s="21" t="s">
        <v>6</v>
      </c>
    </row>
    <row r="5" spans="1:66" ht="6.95" customHeight="1">
      <c r="B5" s="2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6"/>
    </row>
    <row r="6" spans="1:66" ht="25.35" customHeight="1">
      <c r="B6" s="25"/>
      <c r="C6" s="28"/>
      <c r="D6" s="32" t="s">
        <v>18</v>
      </c>
      <c r="E6" s="28"/>
      <c r="F6" s="269" t="str">
        <f>'Rekapitulace stavby'!K6</f>
        <v>Horní Slavkov, ul.Nad Výtopnou - inženýrské sítě pro RD</v>
      </c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8"/>
      <c r="R6" s="26"/>
    </row>
    <row r="7" spans="1:66" s="1" customFormat="1" ht="32.85" customHeight="1">
      <c r="B7" s="37"/>
      <c r="C7" s="38"/>
      <c r="D7" s="31" t="s">
        <v>118</v>
      </c>
      <c r="E7" s="38"/>
      <c r="F7" s="223" t="s">
        <v>119</v>
      </c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38"/>
      <c r="R7" s="39"/>
    </row>
    <row r="8" spans="1:66" s="1" customFormat="1" ht="14.45" customHeight="1">
      <c r="B8" s="37"/>
      <c r="C8" s="38"/>
      <c r="D8" s="32" t="s">
        <v>20</v>
      </c>
      <c r="E8" s="38"/>
      <c r="F8" s="30" t="s">
        <v>5</v>
      </c>
      <c r="G8" s="38"/>
      <c r="H8" s="38"/>
      <c r="I8" s="38"/>
      <c r="J8" s="38"/>
      <c r="K8" s="38"/>
      <c r="L8" s="38"/>
      <c r="M8" s="32" t="s">
        <v>21</v>
      </c>
      <c r="N8" s="38"/>
      <c r="O8" s="30" t="s">
        <v>5</v>
      </c>
      <c r="P8" s="38"/>
      <c r="Q8" s="38"/>
      <c r="R8" s="39"/>
    </row>
    <row r="9" spans="1:66" s="1" customFormat="1" ht="14.45" customHeight="1">
      <c r="B9" s="37"/>
      <c r="C9" s="38"/>
      <c r="D9" s="32" t="s">
        <v>22</v>
      </c>
      <c r="E9" s="38"/>
      <c r="F9" s="30" t="s">
        <v>23</v>
      </c>
      <c r="G9" s="38"/>
      <c r="H9" s="38"/>
      <c r="I9" s="38"/>
      <c r="J9" s="38"/>
      <c r="K9" s="38"/>
      <c r="L9" s="38"/>
      <c r="M9" s="32" t="s">
        <v>24</v>
      </c>
      <c r="N9" s="38"/>
      <c r="O9" s="271" t="str">
        <f>'Rekapitulace stavby'!AN8</f>
        <v>6. 11. 2018</v>
      </c>
      <c r="P9" s="272"/>
      <c r="Q9" s="38"/>
      <c r="R9" s="39"/>
    </row>
    <row r="10" spans="1:66" s="1" customFormat="1" ht="10.9" customHeight="1"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9"/>
    </row>
    <row r="11" spans="1:66" s="1" customFormat="1" ht="14.45" customHeight="1">
      <c r="B11" s="37"/>
      <c r="C11" s="38"/>
      <c r="D11" s="32" t="s">
        <v>26</v>
      </c>
      <c r="E11" s="38"/>
      <c r="F11" s="38"/>
      <c r="G11" s="38"/>
      <c r="H11" s="38"/>
      <c r="I11" s="38"/>
      <c r="J11" s="38"/>
      <c r="K11" s="38"/>
      <c r="L11" s="38"/>
      <c r="M11" s="32" t="s">
        <v>27</v>
      </c>
      <c r="N11" s="38"/>
      <c r="O11" s="216" t="s">
        <v>5</v>
      </c>
      <c r="P11" s="216"/>
      <c r="Q11" s="38"/>
      <c r="R11" s="39"/>
    </row>
    <row r="12" spans="1:66" s="1" customFormat="1" ht="18" customHeight="1">
      <c r="B12" s="37"/>
      <c r="C12" s="38"/>
      <c r="D12" s="38"/>
      <c r="E12" s="30" t="s">
        <v>28</v>
      </c>
      <c r="F12" s="38"/>
      <c r="G12" s="38"/>
      <c r="H12" s="38"/>
      <c r="I12" s="38"/>
      <c r="J12" s="38"/>
      <c r="K12" s="38"/>
      <c r="L12" s="38"/>
      <c r="M12" s="32" t="s">
        <v>29</v>
      </c>
      <c r="N12" s="38"/>
      <c r="O12" s="216" t="s">
        <v>5</v>
      </c>
      <c r="P12" s="216"/>
      <c r="Q12" s="38"/>
      <c r="R12" s="39"/>
    </row>
    <row r="13" spans="1:66" s="1" customFormat="1" ht="6.95" customHeight="1">
      <c r="B13" s="37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9"/>
    </row>
    <row r="14" spans="1:66" s="1" customFormat="1" ht="14.45" customHeight="1">
      <c r="B14" s="37"/>
      <c r="C14" s="38"/>
      <c r="D14" s="32" t="s">
        <v>30</v>
      </c>
      <c r="E14" s="38"/>
      <c r="F14" s="38"/>
      <c r="G14" s="38"/>
      <c r="H14" s="38"/>
      <c r="I14" s="38"/>
      <c r="J14" s="38"/>
      <c r="K14" s="38"/>
      <c r="L14" s="38"/>
      <c r="M14" s="32" t="s">
        <v>27</v>
      </c>
      <c r="N14" s="38"/>
      <c r="O14" s="273" t="str">
        <f>IF('Rekapitulace stavby'!AN13="","",'Rekapitulace stavby'!AN13)</f>
        <v>Vyplň údaj</v>
      </c>
      <c r="P14" s="216"/>
      <c r="Q14" s="38"/>
      <c r="R14" s="39"/>
    </row>
    <row r="15" spans="1:66" s="1" customFormat="1" ht="18" customHeight="1">
      <c r="B15" s="37"/>
      <c r="C15" s="38"/>
      <c r="D15" s="38"/>
      <c r="E15" s="273" t="str">
        <f>IF('Rekapitulace stavby'!E14="","",'Rekapitulace stavby'!E14)</f>
        <v>Vyplň údaj</v>
      </c>
      <c r="F15" s="274"/>
      <c r="G15" s="274"/>
      <c r="H15" s="274"/>
      <c r="I15" s="274"/>
      <c r="J15" s="274"/>
      <c r="K15" s="274"/>
      <c r="L15" s="274"/>
      <c r="M15" s="32" t="s">
        <v>29</v>
      </c>
      <c r="N15" s="38"/>
      <c r="O15" s="273" t="str">
        <f>IF('Rekapitulace stavby'!AN14="","",'Rekapitulace stavby'!AN14)</f>
        <v>Vyplň údaj</v>
      </c>
      <c r="P15" s="216"/>
      <c r="Q15" s="38"/>
      <c r="R15" s="39"/>
    </row>
    <row r="16" spans="1:66" s="1" customFormat="1" ht="6.95" customHeight="1"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9"/>
    </row>
    <row r="17" spans="2:18" s="1" customFormat="1" ht="14.45" customHeight="1">
      <c r="B17" s="37"/>
      <c r="C17" s="38"/>
      <c r="D17" s="32" t="s">
        <v>32</v>
      </c>
      <c r="E17" s="38"/>
      <c r="F17" s="38"/>
      <c r="G17" s="38"/>
      <c r="H17" s="38"/>
      <c r="I17" s="38"/>
      <c r="J17" s="38"/>
      <c r="K17" s="38"/>
      <c r="L17" s="38"/>
      <c r="M17" s="32" t="s">
        <v>27</v>
      </c>
      <c r="N17" s="38"/>
      <c r="O17" s="216" t="s">
        <v>5</v>
      </c>
      <c r="P17" s="216"/>
      <c r="Q17" s="38"/>
      <c r="R17" s="39"/>
    </row>
    <row r="18" spans="2:18" s="1" customFormat="1" ht="18" customHeight="1">
      <c r="B18" s="37"/>
      <c r="C18" s="38"/>
      <c r="D18" s="38"/>
      <c r="E18" s="30" t="s">
        <v>33</v>
      </c>
      <c r="F18" s="38"/>
      <c r="G18" s="38"/>
      <c r="H18" s="38"/>
      <c r="I18" s="38"/>
      <c r="J18" s="38"/>
      <c r="K18" s="38"/>
      <c r="L18" s="38"/>
      <c r="M18" s="32" t="s">
        <v>29</v>
      </c>
      <c r="N18" s="38"/>
      <c r="O18" s="216" t="s">
        <v>5</v>
      </c>
      <c r="P18" s="216"/>
      <c r="Q18" s="38"/>
      <c r="R18" s="39"/>
    </row>
    <row r="19" spans="2:18" s="1" customFormat="1" ht="6.95" customHeight="1">
      <c r="B19" s="37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9"/>
    </row>
    <row r="20" spans="2:18" s="1" customFormat="1" ht="14.45" customHeight="1">
      <c r="B20" s="37"/>
      <c r="C20" s="38"/>
      <c r="D20" s="32" t="s">
        <v>35</v>
      </c>
      <c r="E20" s="38"/>
      <c r="F20" s="38"/>
      <c r="G20" s="38"/>
      <c r="H20" s="38"/>
      <c r="I20" s="38"/>
      <c r="J20" s="38"/>
      <c r="K20" s="38"/>
      <c r="L20" s="38"/>
      <c r="M20" s="32" t="s">
        <v>27</v>
      </c>
      <c r="N20" s="38"/>
      <c r="O20" s="216" t="s">
        <v>5</v>
      </c>
      <c r="P20" s="216"/>
      <c r="Q20" s="38"/>
      <c r="R20" s="39"/>
    </row>
    <row r="21" spans="2:18" s="1" customFormat="1" ht="18" customHeight="1">
      <c r="B21" s="37"/>
      <c r="C21" s="38"/>
      <c r="D21" s="38"/>
      <c r="E21" s="30" t="s">
        <v>36</v>
      </c>
      <c r="F21" s="38"/>
      <c r="G21" s="38"/>
      <c r="H21" s="38"/>
      <c r="I21" s="38"/>
      <c r="J21" s="38"/>
      <c r="K21" s="38"/>
      <c r="L21" s="38"/>
      <c r="M21" s="32" t="s">
        <v>29</v>
      </c>
      <c r="N21" s="38"/>
      <c r="O21" s="216" t="s">
        <v>5</v>
      </c>
      <c r="P21" s="216"/>
      <c r="Q21" s="38"/>
      <c r="R21" s="39"/>
    </row>
    <row r="22" spans="2:18" s="1" customFormat="1" ht="6.95" customHeight="1">
      <c r="B22" s="37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9"/>
    </row>
    <row r="23" spans="2:18" s="1" customFormat="1" ht="14.45" customHeight="1">
      <c r="B23" s="37"/>
      <c r="C23" s="38"/>
      <c r="D23" s="32" t="s">
        <v>37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9"/>
    </row>
    <row r="24" spans="2:18" s="1" customFormat="1" ht="16.5" customHeight="1">
      <c r="B24" s="37"/>
      <c r="C24" s="38"/>
      <c r="D24" s="38"/>
      <c r="E24" s="204" t="s">
        <v>5</v>
      </c>
      <c r="F24" s="204"/>
      <c r="G24" s="204"/>
      <c r="H24" s="204"/>
      <c r="I24" s="204"/>
      <c r="J24" s="204"/>
      <c r="K24" s="204"/>
      <c r="L24" s="204"/>
      <c r="M24" s="38"/>
      <c r="N24" s="38"/>
      <c r="O24" s="38"/>
      <c r="P24" s="38"/>
      <c r="Q24" s="38"/>
      <c r="R24" s="39"/>
    </row>
    <row r="25" spans="2:18" s="1" customFormat="1" ht="6.95" customHeight="1">
      <c r="B25" s="37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9"/>
    </row>
    <row r="26" spans="2:18" s="1" customFormat="1" ht="6.95" customHeight="1">
      <c r="B26" s="37"/>
      <c r="C26" s="38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38"/>
      <c r="R26" s="39"/>
    </row>
    <row r="27" spans="2:18" s="1" customFormat="1" ht="14.45" customHeight="1">
      <c r="B27" s="37"/>
      <c r="C27" s="38"/>
      <c r="D27" s="118" t="s">
        <v>120</v>
      </c>
      <c r="E27" s="38"/>
      <c r="F27" s="38"/>
      <c r="G27" s="38"/>
      <c r="H27" s="38"/>
      <c r="I27" s="38"/>
      <c r="J27" s="38"/>
      <c r="K27" s="38"/>
      <c r="L27" s="38"/>
      <c r="M27" s="205">
        <f>N88</f>
        <v>0</v>
      </c>
      <c r="N27" s="205"/>
      <c r="O27" s="205"/>
      <c r="P27" s="205"/>
      <c r="Q27" s="38"/>
      <c r="R27" s="39"/>
    </row>
    <row r="28" spans="2:18" s="1" customFormat="1" ht="14.45" customHeight="1">
      <c r="B28" s="37"/>
      <c r="C28" s="38"/>
      <c r="D28" s="36" t="s">
        <v>105</v>
      </c>
      <c r="E28" s="38"/>
      <c r="F28" s="38"/>
      <c r="G28" s="38"/>
      <c r="H28" s="38"/>
      <c r="I28" s="38"/>
      <c r="J28" s="38"/>
      <c r="K28" s="38"/>
      <c r="L28" s="38"/>
      <c r="M28" s="205">
        <f>N99</f>
        <v>0</v>
      </c>
      <c r="N28" s="205"/>
      <c r="O28" s="205"/>
      <c r="P28" s="205"/>
      <c r="Q28" s="38"/>
      <c r="R28" s="39"/>
    </row>
    <row r="29" spans="2:18" s="1" customFormat="1" ht="6.95" customHeight="1">
      <c r="B29" s="3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9"/>
    </row>
    <row r="30" spans="2:18" s="1" customFormat="1" ht="25.35" customHeight="1">
      <c r="B30" s="37"/>
      <c r="C30" s="38"/>
      <c r="D30" s="119" t="s">
        <v>40</v>
      </c>
      <c r="E30" s="38"/>
      <c r="F30" s="38"/>
      <c r="G30" s="38"/>
      <c r="H30" s="38"/>
      <c r="I30" s="38"/>
      <c r="J30" s="38"/>
      <c r="K30" s="38"/>
      <c r="L30" s="38"/>
      <c r="M30" s="263">
        <f>ROUND(M27+M28,2)</f>
        <v>0</v>
      </c>
      <c r="N30" s="264"/>
      <c r="O30" s="264"/>
      <c r="P30" s="264"/>
      <c r="Q30" s="38"/>
      <c r="R30" s="39"/>
    </row>
    <row r="31" spans="2:18" s="1" customFormat="1" ht="6.95" customHeight="1">
      <c r="B31" s="37"/>
      <c r="C31" s="38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38"/>
      <c r="R31" s="39"/>
    </row>
    <row r="32" spans="2:18" s="1" customFormat="1" ht="14.45" customHeight="1">
      <c r="B32" s="37"/>
      <c r="C32" s="38"/>
      <c r="D32" s="44" t="s">
        <v>41</v>
      </c>
      <c r="E32" s="44" t="s">
        <v>42</v>
      </c>
      <c r="F32" s="45">
        <v>0.21</v>
      </c>
      <c r="G32" s="120" t="s">
        <v>43</v>
      </c>
      <c r="H32" s="265">
        <f>(SUM(BE99:BE106)+SUM(BE124:BE276))</f>
        <v>0</v>
      </c>
      <c r="I32" s="264"/>
      <c r="J32" s="264"/>
      <c r="K32" s="38"/>
      <c r="L32" s="38"/>
      <c r="M32" s="265">
        <f>ROUND((SUM(BE99:BE106)+SUM(BE124:BE276)), 2)*F32</f>
        <v>0</v>
      </c>
      <c r="N32" s="264"/>
      <c r="O32" s="264"/>
      <c r="P32" s="264"/>
      <c r="Q32" s="38"/>
      <c r="R32" s="39"/>
    </row>
    <row r="33" spans="2:18" s="1" customFormat="1" ht="14.45" customHeight="1">
      <c r="B33" s="37"/>
      <c r="C33" s="38"/>
      <c r="D33" s="38"/>
      <c r="E33" s="44" t="s">
        <v>44</v>
      </c>
      <c r="F33" s="45">
        <v>0.15</v>
      </c>
      <c r="G33" s="120" t="s">
        <v>43</v>
      </c>
      <c r="H33" s="265">
        <f>(SUM(BF99:BF106)+SUM(BF124:BF276))</f>
        <v>0</v>
      </c>
      <c r="I33" s="264"/>
      <c r="J33" s="264"/>
      <c r="K33" s="38"/>
      <c r="L33" s="38"/>
      <c r="M33" s="265">
        <f>ROUND((SUM(BF99:BF106)+SUM(BF124:BF276)), 2)*F33</f>
        <v>0</v>
      </c>
      <c r="N33" s="264"/>
      <c r="O33" s="264"/>
      <c r="P33" s="264"/>
      <c r="Q33" s="38"/>
      <c r="R33" s="39"/>
    </row>
    <row r="34" spans="2:18" s="1" customFormat="1" ht="14.45" hidden="1" customHeight="1">
      <c r="B34" s="37"/>
      <c r="C34" s="38"/>
      <c r="D34" s="38"/>
      <c r="E34" s="44" t="s">
        <v>45</v>
      </c>
      <c r="F34" s="45">
        <v>0.21</v>
      </c>
      <c r="G34" s="120" t="s">
        <v>43</v>
      </c>
      <c r="H34" s="265">
        <f>(SUM(BG99:BG106)+SUM(BG124:BG276))</f>
        <v>0</v>
      </c>
      <c r="I34" s="264"/>
      <c r="J34" s="264"/>
      <c r="K34" s="38"/>
      <c r="L34" s="38"/>
      <c r="M34" s="265">
        <v>0</v>
      </c>
      <c r="N34" s="264"/>
      <c r="O34" s="264"/>
      <c r="P34" s="264"/>
      <c r="Q34" s="38"/>
      <c r="R34" s="39"/>
    </row>
    <row r="35" spans="2:18" s="1" customFormat="1" ht="14.45" hidden="1" customHeight="1">
      <c r="B35" s="37"/>
      <c r="C35" s="38"/>
      <c r="D35" s="38"/>
      <c r="E35" s="44" t="s">
        <v>46</v>
      </c>
      <c r="F35" s="45">
        <v>0.15</v>
      </c>
      <c r="G35" s="120" t="s">
        <v>43</v>
      </c>
      <c r="H35" s="265">
        <f>(SUM(BH99:BH106)+SUM(BH124:BH276))</f>
        <v>0</v>
      </c>
      <c r="I35" s="264"/>
      <c r="J35" s="264"/>
      <c r="K35" s="38"/>
      <c r="L35" s="38"/>
      <c r="M35" s="265">
        <v>0</v>
      </c>
      <c r="N35" s="264"/>
      <c r="O35" s="264"/>
      <c r="P35" s="264"/>
      <c r="Q35" s="38"/>
      <c r="R35" s="39"/>
    </row>
    <row r="36" spans="2:18" s="1" customFormat="1" ht="14.45" hidden="1" customHeight="1">
      <c r="B36" s="37"/>
      <c r="C36" s="38"/>
      <c r="D36" s="38"/>
      <c r="E36" s="44" t="s">
        <v>47</v>
      </c>
      <c r="F36" s="45">
        <v>0</v>
      </c>
      <c r="G36" s="120" t="s">
        <v>43</v>
      </c>
      <c r="H36" s="265">
        <f>(SUM(BI99:BI106)+SUM(BI124:BI276))</f>
        <v>0</v>
      </c>
      <c r="I36" s="264"/>
      <c r="J36" s="264"/>
      <c r="K36" s="38"/>
      <c r="L36" s="38"/>
      <c r="M36" s="265">
        <v>0</v>
      </c>
      <c r="N36" s="264"/>
      <c r="O36" s="264"/>
      <c r="P36" s="264"/>
      <c r="Q36" s="38"/>
      <c r="R36" s="39"/>
    </row>
    <row r="37" spans="2:18" s="1" customFormat="1" ht="6.95" customHeight="1">
      <c r="B37" s="37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9"/>
    </row>
    <row r="38" spans="2:18" s="1" customFormat="1" ht="25.35" customHeight="1">
      <c r="B38" s="37"/>
      <c r="C38" s="116"/>
      <c r="D38" s="121" t="s">
        <v>48</v>
      </c>
      <c r="E38" s="77"/>
      <c r="F38" s="77"/>
      <c r="G38" s="122" t="s">
        <v>49</v>
      </c>
      <c r="H38" s="123" t="s">
        <v>50</v>
      </c>
      <c r="I38" s="77"/>
      <c r="J38" s="77"/>
      <c r="K38" s="77"/>
      <c r="L38" s="266">
        <f>SUM(M30:M36)</f>
        <v>0</v>
      </c>
      <c r="M38" s="266"/>
      <c r="N38" s="266"/>
      <c r="O38" s="266"/>
      <c r="P38" s="267"/>
      <c r="Q38" s="116"/>
      <c r="R38" s="39"/>
    </row>
    <row r="39" spans="2:18" s="1" customFormat="1" ht="14.45" customHeight="1">
      <c r="B39" s="37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9"/>
    </row>
    <row r="40" spans="2:18" s="1" customFormat="1" ht="14.45" customHeight="1">
      <c r="B40" s="37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9"/>
    </row>
    <row r="41" spans="2:18" ht="13.5">
      <c r="B41" s="25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6"/>
    </row>
    <row r="42" spans="2:18" ht="13.5">
      <c r="B42" s="25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6"/>
    </row>
    <row r="43" spans="2:18" ht="13.5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6"/>
    </row>
    <row r="44" spans="2:18" ht="13.5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6"/>
    </row>
    <row r="45" spans="2:18" ht="13.5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6"/>
    </row>
    <row r="46" spans="2:18" ht="13.5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6"/>
    </row>
    <row r="47" spans="2:18" ht="13.5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6"/>
    </row>
    <row r="48" spans="2:18" ht="13.5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6"/>
    </row>
    <row r="49" spans="2:18" ht="13.5">
      <c r="B49" s="25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6"/>
    </row>
    <row r="50" spans="2:18" s="1" customFormat="1">
      <c r="B50" s="37"/>
      <c r="C50" s="38"/>
      <c r="D50" s="52" t="s">
        <v>51</v>
      </c>
      <c r="E50" s="53"/>
      <c r="F50" s="53"/>
      <c r="G50" s="53"/>
      <c r="H50" s="54"/>
      <c r="I50" s="38"/>
      <c r="J50" s="52" t="s">
        <v>52</v>
      </c>
      <c r="K50" s="53"/>
      <c r="L50" s="53"/>
      <c r="M50" s="53"/>
      <c r="N50" s="53"/>
      <c r="O50" s="53"/>
      <c r="P50" s="54"/>
      <c r="Q50" s="38"/>
      <c r="R50" s="39"/>
    </row>
    <row r="51" spans="2:18" ht="13.5">
      <c r="B51" s="25"/>
      <c r="C51" s="28"/>
      <c r="D51" s="55"/>
      <c r="E51" s="28"/>
      <c r="F51" s="28"/>
      <c r="G51" s="28"/>
      <c r="H51" s="56"/>
      <c r="I51" s="28"/>
      <c r="J51" s="55"/>
      <c r="K51" s="28"/>
      <c r="L51" s="28"/>
      <c r="M51" s="28"/>
      <c r="N51" s="28"/>
      <c r="O51" s="28"/>
      <c r="P51" s="56"/>
      <c r="Q51" s="28"/>
      <c r="R51" s="26"/>
    </row>
    <row r="52" spans="2:18" ht="13.5">
      <c r="B52" s="25"/>
      <c r="C52" s="28"/>
      <c r="D52" s="55"/>
      <c r="E52" s="28"/>
      <c r="F52" s="28"/>
      <c r="G52" s="28"/>
      <c r="H52" s="56"/>
      <c r="I52" s="28"/>
      <c r="J52" s="55"/>
      <c r="K52" s="28"/>
      <c r="L52" s="28"/>
      <c r="M52" s="28"/>
      <c r="N52" s="28"/>
      <c r="O52" s="28"/>
      <c r="P52" s="56"/>
      <c r="Q52" s="28"/>
      <c r="R52" s="26"/>
    </row>
    <row r="53" spans="2:18" ht="13.5">
      <c r="B53" s="25"/>
      <c r="C53" s="28"/>
      <c r="D53" s="55"/>
      <c r="E53" s="28"/>
      <c r="F53" s="28"/>
      <c r="G53" s="28"/>
      <c r="H53" s="56"/>
      <c r="I53" s="28"/>
      <c r="J53" s="55"/>
      <c r="K53" s="28"/>
      <c r="L53" s="28"/>
      <c r="M53" s="28"/>
      <c r="N53" s="28"/>
      <c r="O53" s="28"/>
      <c r="P53" s="56"/>
      <c r="Q53" s="28"/>
      <c r="R53" s="26"/>
    </row>
    <row r="54" spans="2:18" ht="13.5">
      <c r="B54" s="25"/>
      <c r="C54" s="28"/>
      <c r="D54" s="55"/>
      <c r="E54" s="28"/>
      <c r="F54" s="28"/>
      <c r="G54" s="28"/>
      <c r="H54" s="56"/>
      <c r="I54" s="28"/>
      <c r="J54" s="55"/>
      <c r="K54" s="28"/>
      <c r="L54" s="28"/>
      <c r="M54" s="28"/>
      <c r="N54" s="28"/>
      <c r="O54" s="28"/>
      <c r="P54" s="56"/>
      <c r="Q54" s="28"/>
      <c r="R54" s="26"/>
    </row>
    <row r="55" spans="2:18" ht="13.5">
      <c r="B55" s="25"/>
      <c r="C55" s="28"/>
      <c r="D55" s="55"/>
      <c r="E55" s="28"/>
      <c r="F55" s="28"/>
      <c r="G55" s="28"/>
      <c r="H55" s="56"/>
      <c r="I55" s="28"/>
      <c r="J55" s="55"/>
      <c r="K55" s="28"/>
      <c r="L55" s="28"/>
      <c r="M55" s="28"/>
      <c r="N55" s="28"/>
      <c r="O55" s="28"/>
      <c r="P55" s="56"/>
      <c r="Q55" s="28"/>
      <c r="R55" s="26"/>
    </row>
    <row r="56" spans="2:18" ht="13.5">
      <c r="B56" s="25"/>
      <c r="C56" s="28"/>
      <c r="D56" s="55"/>
      <c r="E56" s="28"/>
      <c r="F56" s="28"/>
      <c r="G56" s="28"/>
      <c r="H56" s="56"/>
      <c r="I56" s="28"/>
      <c r="J56" s="55"/>
      <c r="K56" s="28"/>
      <c r="L56" s="28"/>
      <c r="M56" s="28"/>
      <c r="N56" s="28"/>
      <c r="O56" s="28"/>
      <c r="P56" s="56"/>
      <c r="Q56" s="28"/>
      <c r="R56" s="26"/>
    </row>
    <row r="57" spans="2:18" ht="13.5">
      <c r="B57" s="25"/>
      <c r="C57" s="28"/>
      <c r="D57" s="55"/>
      <c r="E57" s="28"/>
      <c r="F57" s="28"/>
      <c r="G57" s="28"/>
      <c r="H57" s="56"/>
      <c r="I57" s="28"/>
      <c r="J57" s="55"/>
      <c r="K57" s="28"/>
      <c r="L57" s="28"/>
      <c r="M57" s="28"/>
      <c r="N57" s="28"/>
      <c r="O57" s="28"/>
      <c r="P57" s="56"/>
      <c r="Q57" s="28"/>
      <c r="R57" s="26"/>
    </row>
    <row r="58" spans="2:18" ht="13.5">
      <c r="B58" s="25"/>
      <c r="C58" s="28"/>
      <c r="D58" s="55"/>
      <c r="E58" s="28"/>
      <c r="F58" s="28"/>
      <c r="G58" s="28"/>
      <c r="H58" s="56"/>
      <c r="I58" s="28"/>
      <c r="J58" s="55"/>
      <c r="K58" s="28"/>
      <c r="L58" s="28"/>
      <c r="M58" s="28"/>
      <c r="N58" s="28"/>
      <c r="O58" s="28"/>
      <c r="P58" s="56"/>
      <c r="Q58" s="28"/>
      <c r="R58" s="26"/>
    </row>
    <row r="59" spans="2:18" s="1" customFormat="1">
      <c r="B59" s="37"/>
      <c r="C59" s="38"/>
      <c r="D59" s="57" t="s">
        <v>53</v>
      </c>
      <c r="E59" s="58"/>
      <c r="F59" s="58"/>
      <c r="G59" s="59" t="s">
        <v>54</v>
      </c>
      <c r="H59" s="60"/>
      <c r="I59" s="38"/>
      <c r="J59" s="57" t="s">
        <v>53</v>
      </c>
      <c r="K59" s="58"/>
      <c r="L59" s="58"/>
      <c r="M59" s="58"/>
      <c r="N59" s="59" t="s">
        <v>54</v>
      </c>
      <c r="O59" s="58"/>
      <c r="P59" s="60"/>
      <c r="Q59" s="38"/>
      <c r="R59" s="39"/>
    </row>
    <row r="60" spans="2:18" ht="13.5">
      <c r="B60" s="25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6"/>
    </row>
    <row r="61" spans="2:18" s="1" customFormat="1">
      <c r="B61" s="37"/>
      <c r="C61" s="38"/>
      <c r="D61" s="52" t="s">
        <v>55</v>
      </c>
      <c r="E61" s="53"/>
      <c r="F61" s="53"/>
      <c r="G61" s="53"/>
      <c r="H61" s="54"/>
      <c r="I61" s="38"/>
      <c r="J61" s="52" t="s">
        <v>56</v>
      </c>
      <c r="K61" s="53"/>
      <c r="L61" s="53"/>
      <c r="M61" s="53"/>
      <c r="N61" s="53"/>
      <c r="O61" s="53"/>
      <c r="P61" s="54"/>
      <c r="Q61" s="38"/>
      <c r="R61" s="39"/>
    </row>
    <row r="62" spans="2:18" ht="13.5">
      <c r="B62" s="25"/>
      <c r="C62" s="28"/>
      <c r="D62" s="55"/>
      <c r="E62" s="28"/>
      <c r="F62" s="28"/>
      <c r="G62" s="28"/>
      <c r="H62" s="56"/>
      <c r="I62" s="28"/>
      <c r="J62" s="55"/>
      <c r="K62" s="28"/>
      <c r="L62" s="28"/>
      <c r="M62" s="28"/>
      <c r="N62" s="28"/>
      <c r="O62" s="28"/>
      <c r="P62" s="56"/>
      <c r="Q62" s="28"/>
      <c r="R62" s="26"/>
    </row>
    <row r="63" spans="2:18" ht="13.5">
      <c r="B63" s="25"/>
      <c r="C63" s="28"/>
      <c r="D63" s="55"/>
      <c r="E63" s="28"/>
      <c r="F63" s="28"/>
      <c r="G63" s="28"/>
      <c r="H63" s="56"/>
      <c r="I63" s="28"/>
      <c r="J63" s="55"/>
      <c r="K63" s="28"/>
      <c r="L63" s="28"/>
      <c r="M63" s="28"/>
      <c r="N63" s="28"/>
      <c r="O63" s="28"/>
      <c r="P63" s="56"/>
      <c r="Q63" s="28"/>
      <c r="R63" s="26"/>
    </row>
    <row r="64" spans="2:18" ht="13.5">
      <c r="B64" s="25"/>
      <c r="C64" s="28"/>
      <c r="D64" s="55"/>
      <c r="E64" s="28"/>
      <c r="F64" s="28"/>
      <c r="G64" s="28"/>
      <c r="H64" s="56"/>
      <c r="I64" s="28"/>
      <c r="J64" s="55"/>
      <c r="K64" s="28"/>
      <c r="L64" s="28"/>
      <c r="M64" s="28"/>
      <c r="N64" s="28"/>
      <c r="O64" s="28"/>
      <c r="P64" s="56"/>
      <c r="Q64" s="28"/>
      <c r="R64" s="26"/>
    </row>
    <row r="65" spans="2:18" ht="13.5">
      <c r="B65" s="25"/>
      <c r="C65" s="28"/>
      <c r="D65" s="55"/>
      <c r="E65" s="28"/>
      <c r="F65" s="28"/>
      <c r="G65" s="28"/>
      <c r="H65" s="56"/>
      <c r="I65" s="28"/>
      <c r="J65" s="55"/>
      <c r="K65" s="28"/>
      <c r="L65" s="28"/>
      <c r="M65" s="28"/>
      <c r="N65" s="28"/>
      <c r="O65" s="28"/>
      <c r="P65" s="56"/>
      <c r="Q65" s="28"/>
      <c r="R65" s="26"/>
    </row>
    <row r="66" spans="2:18" ht="13.5">
      <c r="B66" s="25"/>
      <c r="C66" s="28"/>
      <c r="D66" s="55"/>
      <c r="E66" s="28"/>
      <c r="F66" s="28"/>
      <c r="G66" s="28"/>
      <c r="H66" s="56"/>
      <c r="I66" s="28"/>
      <c r="J66" s="55"/>
      <c r="K66" s="28"/>
      <c r="L66" s="28"/>
      <c r="M66" s="28"/>
      <c r="N66" s="28"/>
      <c r="O66" s="28"/>
      <c r="P66" s="56"/>
      <c r="Q66" s="28"/>
      <c r="R66" s="26"/>
    </row>
    <row r="67" spans="2:18" ht="13.5">
      <c r="B67" s="25"/>
      <c r="C67" s="28"/>
      <c r="D67" s="55"/>
      <c r="E67" s="28"/>
      <c r="F67" s="28"/>
      <c r="G67" s="28"/>
      <c r="H67" s="56"/>
      <c r="I67" s="28"/>
      <c r="J67" s="55"/>
      <c r="K67" s="28"/>
      <c r="L67" s="28"/>
      <c r="M67" s="28"/>
      <c r="N67" s="28"/>
      <c r="O67" s="28"/>
      <c r="P67" s="56"/>
      <c r="Q67" s="28"/>
      <c r="R67" s="26"/>
    </row>
    <row r="68" spans="2:18" ht="13.5">
      <c r="B68" s="25"/>
      <c r="C68" s="28"/>
      <c r="D68" s="55"/>
      <c r="E68" s="28"/>
      <c r="F68" s="28"/>
      <c r="G68" s="28"/>
      <c r="H68" s="56"/>
      <c r="I68" s="28"/>
      <c r="J68" s="55"/>
      <c r="K68" s="28"/>
      <c r="L68" s="28"/>
      <c r="M68" s="28"/>
      <c r="N68" s="28"/>
      <c r="O68" s="28"/>
      <c r="P68" s="56"/>
      <c r="Q68" s="28"/>
      <c r="R68" s="26"/>
    </row>
    <row r="69" spans="2:18" ht="13.5">
      <c r="B69" s="25"/>
      <c r="C69" s="28"/>
      <c r="D69" s="55"/>
      <c r="E69" s="28"/>
      <c r="F69" s="28"/>
      <c r="G69" s="28"/>
      <c r="H69" s="56"/>
      <c r="I69" s="28"/>
      <c r="J69" s="55"/>
      <c r="K69" s="28"/>
      <c r="L69" s="28"/>
      <c r="M69" s="28"/>
      <c r="N69" s="28"/>
      <c r="O69" s="28"/>
      <c r="P69" s="56"/>
      <c r="Q69" s="28"/>
      <c r="R69" s="26"/>
    </row>
    <row r="70" spans="2:18" s="1" customFormat="1">
      <c r="B70" s="37"/>
      <c r="C70" s="38"/>
      <c r="D70" s="57" t="s">
        <v>53</v>
      </c>
      <c r="E70" s="58"/>
      <c r="F70" s="58"/>
      <c r="G70" s="59" t="s">
        <v>54</v>
      </c>
      <c r="H70" s="60"/>
      <c r="I70" s="38"/>
      <c r="J70" s="57" t="s">
        <v>53</v>
      </c>
      <c r="K70" s="58"/>
      <c r="L70" s="58"/>
      <c r="M70" s="58"/>
      <c r="N70" s="59" t="s">
        <v>54</v>
      </c>
      <c r="O70" s="58"/>
      <c r="P70" s="60"/>
      <c r="Q70" s="38"/>
      <c r="R70" s="39"/>
    </row>
    <row r="71" spans="2:18" s="1" customFormat="1" ht="14.45" customHeight="1"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3"/>
    </row>
    <row r="75" spans="2:18" s="1" customFormat="1" ht="6.95" customHeight="1">
      <c r="B75" s="64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6"/>
    </row>
    <row r="76" spans="2:18" s="1" customFormat="1" ht="36.950000000000003" customHeight="1">
      <c r="B76" s="37"/>
      <c r="C76" s="212" t="s">
        <v>121</v>
      </c>
      <c r="D76" s="213"/>
      <c r="E76" s="213"/>
      <c r="F76" s="213"/>
      <c r="G76" s="213"/>
      <c r="H76" s="213"/>
      <c r="I76" s="213"/>
      <c r="J76" s="213"/>
      <c r="K76" s="213"/>
      <c r="L76" s="213"/>
      <c r="M76" s="213"/>
      <c r="N76" s="213"/>
      <c r="O76" s="213"/>
      <c r="P76" s="213"/>
      <c r="Q76" s="213"/>
      <c r="R76" s="39"/>
    </row>
    <row r="77" spans="2:18" s="1" customFormat="1" ht="6.9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9"/>
    </row>
    <row r="78" spans="2:18" s="1" customFormat="1" ht="30" customHeight="1">
      <c r="B78" s="37"/>
      <c r="C78" s="32" t="s">
        <v>18</v>
      </c>
      <c r="D78" s="38"/>
      <c r="E78" s="38"/>
      <c r="F78" s="269" t="str">
        <f>F6</f>
        <v>Horní Slavkov, ul.Nad Výtopnou - inženýrské sítě pro RD</v>
      </c>
      <c r="G78" s="270"/>
      <c r="H78" s="270"/>
      <c r="I78" s="270"/>
      <c r="J78" s="270"/>
      <c r="K78" s="270"/>
      <c r="L78" s="270"/>
      <c r="M78" s="270"/>
      <c r="N78" s="270"/>
      <c r="O78" s="270"/>
      <c r="P78" s="270"/>
      <c r="Q78" s="38"/>
      <c r="R78" s="39"/>
    </row>
    <row r="79" spans="2:18" s="1" customFormat="1" ht="36.950000000000003" customHeight="1">
      <c r="B79" s="37"/>
      <c r="C79" s="71" t="s">
        <v>118</v>
      </c>
      <c r="D79" s="38"/>
      <c r="E79" s="38"/>
      <c r="F79" s="228" t="str">
        <f>F7</f>
        <v>01 - SO 01 Tlaková kanalizace</v>
      </c>
      <c r="G79" s="264"/>
      <c r="H79" s="264"/>
      <c r="I79" s="264"/>
      <c r="J79" s="264"/>
      <c r="K79" s="264"/>
      <c r="L79" s="264"/>
      <c r="M79" s="264"/>
      <c r="N79" s="264"/>
      <c r="O79" s="264"/>
      <c r="P79" s="264"/>
      <c r="Q79" s="38"/>
      <c r="R79" s="39"/>
    </row>
    <row r="80" spans="2:18" s="1" customFormat="1" ht="6.95" customHeight="1"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9"/>
    </row>
    <row r="81" spans="2:47" s="1" customFormat="1" ht="18" customHeight="1">
      <c r="B81" s="37"/>
      <c r="C81" s="32" t="s">
        <v>22</v>
      </c>
      <c r="D81" s="38"/>
      <c r="E81" s="38"/>
      <c r="F81" s="30" t="str">
        <f>F9</f>
        <v xml:space="preserve"> </v>
      </c>
      <c r="G81" s="38"/>
      <c r="H81" s="38"/>
      <c r="I81" s="38"/>
      <c r="J81" s="38"/>
      <c r="K81" s="32" t="s">
        <v>24</v>
      </c>
      <c r="L81" s="38"/>
      <c r="M81" s="272" t="str">
        <f>IF(O9="","",O9)</f>
        <v>6. 11. 2018</v>
      </c>
      <c r="N81" s="272"/>
      <c r="O81" s="272"/>
      <c r="P81" s="272"/>
      <c r="Q81" s="38"/>
      <c r="R81" s="39"/>
    </row>
    <row r="82" spans="2:47" s="1" customFormat="1" ht="6.95" customHeight="1"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9"/>
    </row>
    <row r="83" spans="2:47" s="1" customFormat="1">
      <c r="B83" s="37"/>
      <c r="C83" s="32" t="s">
        <v>26</v>
      </c>
      <c r="D83" s="38"/>
      <c r="E83" s="38"/>
      <c r="F83" s="30" t="str">
        <f>E12</f>
        <v>Město Horní Slavkov</v>
      </c>
      <c r="G83" s="38"/>
      <c r="H83" s="38"/>
      <c r="I83" s="38"/>
      <c r="J83" s="38"/>
      <c r="K83" s="32" t="s">
        <v>32</v>
      </c>
      <c r="L83" s="38"/>
      <c r="M83" s="216" t="str">
        <f>E18</f>
        <v>KV ENGINEERING s.r.o.Karlovy Vary</v>
      </c>
      <c r="N83" s="216"/>
      <c r="O83" s="216"/>
      <c r="P83" s="216"/>
      <c r="Q83" s="216"/>
      <c r="R83" s="39"/>
    </row>
    <row r="84" spans="2:47" s="1" customFormat="1" ht="14.45" customHeight="1">
      <c r="B84" s="37"/>
      <c r="C84" s="32" t="s">
        <v>30</v>
      </c>
      <c r="D84" s="38"/>
      <c r="E84" s="38"/>
      <c r="F84" s="30" t="str">
        <f>IF(E15="","",E15)</f>
        <v>Vyplň údaj</v>
      </c>
      <c r="G84" s="38"/>
      <c r="H84" s="38"/>
      <c r="I84" s="38"/>
      <c r="J84" s="38"/>
      <c r="K84" s="32" t="s">
        <v>35</v>
      </c>
      <c r="L84" s="38"/>
      <c r="M84" s="216" t="str">
        <f>E21</f>
        <v>Neubauerová Soňa, SK-Projekt Ostrov</v>
      </c>
      <c r="N84" s="216"/>
      <c r="O84" s="216"/>
      <c r="P84" s="216"/>
      <c r="Q84" s="216"/>
      <c r="R84" s="39"/>
    </row>
    <row r="85" spans="2:47" s="1" customFormat="1" ht="10.35" customHeight="1">
      <c r="B85" s="37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9"/>
    </row>
    <row r="86" spans="2:47" s="1" customFormat="1" ht="29.25" customHeight="1">
      <c r="B86" s="37"/>
      <c r="C86" s="275" t="s">
        <v>122</v>
      </c>
      <c r="D86" s="276"/>
      <c r="E86" s="276"/>
      <c r="F86" s="276"/>
      <c r="G86" s="276"/>
      <c r="H86" s="116"/>
      <c r="I86" s="116"/>
      <c r="J86" s="116"/>
      <c r="K86" s="116"/>
      <c r="L86" s="116"/>
      <c r="M86" s="116"/>
      <c r="N86" s="275" t="s">
        <v>123</v>
      </c>
      <c r="O86" s="276"/>
      <c r="P86" s="276"/>
      <c r="Q86" s="276"/>
      <c r="R86" s="39"/>
    </row>
    <row r="87" spans="2:47" s="1" customFormat="1" ht="10.35" customHeight="1">
      <c r="B87" s="37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9"/>
    </row>
    <row r="88" spans="2:47" s="1" customFormat="1" ht="29.25" customHeight="1">
      <c r="B88" s="37"/>
      <c r="C88" s="124" t="s">
        <v>124</v>
      </c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221">
        <f>N124</f>
        <v>0</v>
      </c>
      <c r="O88" s="277"/>
      <c r="P88" s="277"/>
      <c r="Q88" s="277"/>
      <c r="R88" s="39"/>
      <c r="AU88" s="21" t="s">
        <v>125</v>
      </c>
    </row>
    <row r="89" spans="2:47" s="6" customFormat="1" ht="24.95" customHeight="1">
      <c r="B89" s="125"/>
      <c r="C89" s="126"/>
      <c r="D89" s="127" t="s">
        <v>126</v>
      </c>
      <c r="E89" s="126"/>
      <c r="F89" s="126"/>
      <c r="G89" s="126"/>
      <c r="H89" s="126"/>
      <c r="I89" s="126"/>
      <c r="J89" s="126"/>
      <c r="K89" s="126"/>
      <c r="L89" s="126"/>
      <c r="M89" s="126"/>
      <c r="N89" s="244">
        <f>N125</f>
        <v>0</v>
      </c>
      <c r="O89" s="278"/>
      <c r="P89" s="278"/>
      <c r="Q89" s="278"/>
      <c r="R89" s="128"/>
    </row>
    <row r="90" spans="2:47" s="7" customFormat="1" ht="19.899999999999999" customHeight="1">
      <c r="B90" s="129"/>
      <c r="C90" s="130"/>
      <c r="D90" s="104" t="s">
        <v>127</v>
      </c>
      <c r="E90" s="130"/>
      <c r="F90" s="130"/>
      <c r="G90" s="130"/>
      <c r="H90" s="130"/>
      <c r="I90" s="130"/>
      <c r="J90" s="130"/>
      <c r="K90" s="130"/>
      <c r="L90" s="130"/>
      <c r="M90" s="130"/>
      <c r="N90" s="218">
        <f>N126</f>
        <v>0</v>
      </c>
      <c r="O90" s="279"/>
      <c r="P90" s="279"/>
      <c r="Q90" s="279"/>
      <c r="R90" s="131"/>
    </row>
    <row r="91" spans="2:47" s="7" customFormat="1" ht="19.899999999999999" customHeight="1">
      <c r="B91" s="129"/>
      <c r="C91" s="130"/>
      <c r="D91" s="104" t="s">
        <v>128</v>
      </c>
      <c r="E91" s="130"/>
      <c r="F91" s="130"/>
      <c r="G91" s="130"/>
      <c r="H91" s="130"/>
      <c r="I91" s="130"/>
      <c r="J91" s="130"/>
      <c r="K91" s="130"/>
      <c r="L91" s="130"/>
      <c r="M91" s="130"/>
      <c r="N91" s="218">
        <f>N173</f>
        <v>0</v>
      </c>
      <c r="O91" s="279"/>
      <c r="P91" s="279"/>
      <c r="Q91" s="279"/>
      <c r="R91" s="131"/>
    </row>
    <row r="92" spans="2:47" s="7" customFormat="1" ht="19.899999999999999" customHeight="1">
      <c r="B92" s="129"/>
      <c r="C92" s="130"/>
      <c r="D92" s="104" t="s">
        <v>129</v>
      </c>
      <c r="E92" s="130"/>
      <c r="F92" s="130"/>
      <c r="G92" s="130"/>
      <c r="H92" s="130"/>
      <c r="I92" s="130"/>
      <c r="J92" s="130"/>
      <c r="K92" s="130"/>
      <c r="L92" s="130"/>
      <c r="M92" s="130"/>
      <c r="N92" s="218">
        <f>N186</f>
        <v>0</v>
      </c>
      <c r="O92" s="279"/>
      <c r="P92" s="279"/>
      <c r="Q92" s="279"/>
      <c r="R92" s="131"/>
    </row>
    <row r="93" spans="2:47" s="7" customFormat="1" ht="19.899999999999999" customHeight="1">
      <c r="B93" s="129"/>
      <c r="C93" s="130"/>
      <c r="D93" s="104" t="s">
        <v>130</v>
      </c>
      <c r="E93" s="130"/>
      <c r="F93" s="130"/>
      <c r="G93" s="130"/>
      <c r="H93" s="130"/>
      <c r="I93" s="130"/>
      <c r="J93" s="130"/>
      <c r="K93" s="130"/>
      <c r="L93" s="130"/>
      <c r="M93" s="130"/>
      <c r="N93" s="218">
        <f>N195</f>
        <v>0</v>
      </c>
      <c r="O93" s="279"/>
      <c r="P93" s="279"/>
      <c r="Q93" s="279"/>
      <c r="R93" s="131"/>
    </row>
    <row r="94" spans="2:47" s="7" customFormat="1" ht="19.899999999999999" customHeight="1">
      <c r="B94" s="129"/>
      <c r="C94" s="130"/>
      <c r="D94" s="104" t="s">
        <v>131</v>
      </c>
      <c r="E94" s="130"/>
      <c r="F94" s="130"/>
      <c r="G94" s="130"/>
      <c r="H94" s="130"/>
      <c r="I94" s="130"/>
      <c r="J94" s="130"/>
      <c r="K94" s="130"/>
      <c r="L94" s="130"/>
      <c r="M94" s="130"/>
      <c r="N94" s="218">
        <f>N229</f>
        <v>0</v>
      </c>
      <c r="O94" s="279"/>
      <c r="P94" s="279"/>
      <c r="Q94" s="279"/>
      <c r="R94" s="131"/>
    </row>
    <row r="95" spans="2:47" s="7" customFormat="1" ht="19.899999999999999" customHeight="1">
      <c r="B95" s="129"/>
      <c r="C95" s="130"/>
      <c r="D95" s="104" t="s">
        <v>132</v>
      </c>
      <c r="E95" s="130"/>
      <c r="F95" s="130"/>
      <c r="G95" s="130"/>
      <c r="H95" s="130"/>
      <c r="I95" s="130"/>
      <c r="J95" s="130"/>
      <c r="K95" s="130"/>
      <c r="L95" s="130"/>
      <c r="M95" s="130"/>
      <c r="N95" s="218">
        <f>N267</f>
        <v>0</v>
      </c>
      <c r="O95" s="279"/>
      <c r="P95" s="279"/>
      <c r="Q95" s="279"/>
      <c r="R95" s="131"/>
    </row>
    <row r="96" spans="2:47" s="6" customFormat="1" ht="24.95" customHeight="1">
      <c r="B96" s="125"/>
      <c r="C96" s="126"/>
      <c r="D96" s="127" t="s">
        <v>133</v>
      </c>
      <c r="E96" s="126"/>
      <c r="F96" s="126"/>
      <c r="G96" s="126"/>
      <c r="H96" s="126"/>
      <c r="I96" s="126"/>
      <c r="J96" s="126"/>
      <c r="K96" s="126"/>
      <c r="L96" s="126"/>
      <c r="M96" s="126"/>
      <c r="N96" s="244">
        <f>N270</f>
        <v>0</v>
      </c>
      <c r="O96" s="278"/>
      <c r="P96" s="278"/>
      <c r="Q96" s="278"/>
      <c r="R96" s="128"/>
    </row>
    <row r="97" spans="2:65" s="7" customFormat="1" ht="19.899999999999999" customHeight="1">
      <c r="B97" s="129"/>
      <c r="C97" s="130"/>
      <c r="D97" s="104" t="s">
        <v>134</v>
      </c>
      <c r="E97" s="130"/>
      <c r="F97" s="130"/>
      <c r="G97" s="130"/>
      <c r="H97" s="130"/>
      <c r="I97" s="130"/>
      <c r="J97" s="130"/>
      <c r="K97" s="130"/>
      <c r="L97" s="130"/>
      <c r="M97" s="130"/>
      <c r="N97" s="218">
        <f>N271</f>
        <v>0</v>
      </c>
      <c r="O97" s="279"/>
      <c r="P97" s="279"/>
      <c r="Q97" s="279"/>
      <c r="R97" s="131"/>
    </row>
    <row r="98" spans="2:65" s="1" customFormat="1" ht="21.75" customHeight="1">
      <c r="B98" s="37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9"/>
    </row>
    <row r="99" spans="2:65" s="1" customFormat="1" ht="29.25" customHeight="1">
      <c r="B99" s="37"/>
      <c r="C99" s="124" t="s">
        <v>135</v>
      </c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277">
        <f>ROUND(N100+N101+N102+N103+N104+N105,2)</f>
        <v>0</v>
      </c>
      <c r="O99" s="281"/>
      <c r="P99" s="281"/>
      <c r="Q99" s="281"/>
      <c r="R99" s="39"/>
      <c r="T99" s="132"/>
      <c r="U99" s="133" t="s">
        <v>41</v>
      </c>
    </row>
    <row r="100" spans="2:65" s="1" customFormat="1" ht="18" customHeight="1">
      <c r="B100" s="134"/>
      <c r="C100" s="135"/>
      <c r="D100" s="230" t="s">
        <v>136</v>
      </c>
      <c r="E100" s="282"/>
      <c r="F100" s="282"/>
      <c r="G100" s="282"/>
      <c r="H100" s="282"/>
      <c r="I100" s="135"/>
      <c r="J100" s="135"/>
      <c r="K100" s="135"/>
      <c r="L100" s="135"/>
      <c r="M100" s="135"/>
      <c r="N100" s="217">
        <f>ROUND(N88*T100,2)</f>
        <v>0</v>
      </c>
      <c r="O100" s="280"/>
      <c r="P100" s="280"/>
      <c r="Q100" s="280"/>
      <c r="R100" s="137"/>
      <c r="S100" s="138"/>
      <c r="T100" s="139"/>
      <c r="U100" s="140" t="s">
        <v>42</v>
      </c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138"/>
      <c r="AV100" s="138"/>
      <c r="AW100" s="138"/>
      <c r="AX100" s="138"/>
      <c r="AY100" s="141" t="s">
        <v>137</v>
      </c>
      <c r="AZ100" s="138"/>
      <c r="BA100" s="138"/>
      <c r="BB100" s="138"/>
      <c r="BC100" s="138"/>
      <c r="BD100" s="138"/>
      <c r="BE100" s="142">
        <f t="shared" ref="BE100:BE105" si="0">IF(U100="základní",N100,0)</f>
        <v>0</v>
      </c>
      <c r="BF100" s="142">
        <f t="shared" ref="BF100:BF105" si="1">IF(U100="snížená",N100,0)</f>
        <v>0</v>
      </c>
      <c r="BG100" s="142">
        <f t="shared" ref="BG100:BG105" si="2">IF(U100="zákl. přenesená",N100,0)</f>
        <v>0</v>
      </c>
      <c r="BH100" s="142">
        <f t="shared" ref="BH100:BH105" si="3">IF(U100="sníž. přenesená",N100,0)</f>
        <v>0</v>
      </c>
      <c r="BI100" s="142">
        <f t="shared" ref="BI100:BI105" si="4">IF(U100="nulová",N100,0)</f>
        <v>0</v>
      </c>
      <c r="BJ100" s="141" t="s">
        <v>85</v>
      </c>
      <c r="BK100" s="138"/>
      <c r="BL100" s="138"/>
      <c r="BM100" s="138"/>
    </row>
    <row r="101" spans="2:65" s="1" customFormat="1" ht="18" customHeight="1">
      <c r="B101" s="134"/>
      <c r="C101" s="135"/>
      <c r="D101" s="230" t="s">
        <v>138</v>
      </c>
      <c r="E101" s="282"/>
      <c r="F101" s="282"/>
      <c r="G101" s="282"/>
      <c r="H101" s="282"/>
      <c r="I101" s="135"/>
      <c r="J101" s="135"/>
      <c r="K101" s="135"/>
      <c r="L101" s="135"/>
      <c r="M101" s="135"/>
      <c r="N101" s="217">
        <f>ROUND(N88*T101,2)</f>
        <v>0</v>
      </c>
      <c r="O101" s="280"/>
      <c r="P101" s="280"/>
      <c r="Q101" s="280"/>
      <c r="R101" s="137"/>
      <c r="S101" s="138"/>
      <c r="T101" s="139"/>
      <c r="U101" s="140" t="s">
        <v>42</v>
      </c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41" t="s">
        <v>137</v>
      </c>
      <c r="AZ101" s="138"/>
      <c r="BA101" s="138"/>
      <c r="BB101" s="138"/>
      <c r="BC101" s="138"/>
      <c r="BD101" s="138"/>
      <c r="BE101" s="142">
        <f t="shared" si="0"/>
        <v>0</v>
      </c>
      <c r="BF101" s="142">
        <f t="shared" si="1"/>
        <v>0</v>
      </c>
      <c r="BG101" s="142">
        <f t="shared" si="2"/>
        <v>0</v>
      </c>
      <c r="BH101" s="142">
        <f t="shared" si="3"/>
        <v>0</v>
      </c>
      <c r="BI101" s="142">
        <f t="shared" si="4"/>
        <v>0</v>
      </c>
      <c r="BJ101" s="141" t="s">
        <v>85</v>
      </c>
      <c r="BK101" s="138"/>
      <c r="BL101" s="138"/>
      <c r="BM101" s="138"/>
    </row>
    <row r="102" spans="2:65" s="1" customFormat="1" ht="18" customHeight="1">
      <c r="B102" s="134"/>
      <c r="C102" s="135"/>
      <c r="D102" s="230" t="s">
        <v>139</v>
      </c>
      <c r="E102" s="282"/>
      <c r="F102" s="282"/>
      <c r="G102" s="282"/>
      <c r="H102" s="282"/>
      <c r="I102" s="135"/>
      <c r="J102" s="135"/>
      <c r="K102" s="135"/>
      <c r="L102" s="135"/>
      <c r="M102" s="135"/>
      <c r="N102" s="217">
        <f>ROUND(N88*T102,2)</f>
        <v>0</v>
      </c>
      <c r="O102" s="280"/>
      <c r="P102" s="280"/>
      <c r="Q102" s="280"/>
      <c r="R102" s="137"/>
      <c r="S102" s="138"/>
      <c r="T102" s="139"/>
      <c r="U102" s="140" t="s">
        <v>42</v>
      </c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138"/>
      <c r="AV102" s="138"/>
      <c r="AW102" s="138"/>
      <c r="AX102" s="138"/>
      <c r="AY102" s="141" t="s">
        <v>137</v>
      </c>
      <c r="AZ102" s="138"/>
      <c r="BA102" s="138"/>
      <c r="BB102" s="138"/>
      <c r="BC102" s="138"/>
      <c r="BD102" s="138"/>
      <c r="BE102" s="142">
        <f t="shared" si="0"/>
        <v>0</v>
      </c>
      <c r="BF102" s="142">
        <f t="shared" si="1"/>
        <v>0</v>
      </c>
      <c r="BG102" s="142">
        <f t="shared" si="2"/>
        <v>0</v>
      </c>
      <c r="BH102" s="142">
        <f t="shared" si="3"/>
        <v>0</v>
      </c>
      <c r="BI102" s="142">
        <f t="shared" si="4"/>
        <v>0</v>
      </c>
      <c r="BJ102" s="141" t="s">
        <v>85</v>
      </c>
      <c r="BK102" s="138"/>
      <c r="BL102" s="138"/>
      <c r="BM102" s="138"/>
    </row>
    <row r="103" spans="2:65" s="1" customFormat="1" ht="18" customHeight="1">
      <c r="B103" s="134"/>
      <c r="C103" s="135"/>
      <c r="D103" s="230" t="s">
        <v>140</v>
      </c>
      <c r="E103" s="282"/>
      <c r="F103" s="282"/>
      <c r="G103" s="282"/>
      <c r="H103" s="282"/>
      <c r="I103" s="135"/>
      <c r="J103" s="135"/>
      <c r="K103" s="135"/>
      <c r="L103" s="135"/>
      <c r="M103" s="135"/>
      <c r="N103" s="217">
        <f>ROUND(N88*T103,2)</f>
        <v>0</v>
      </c>
      <c r="O103" s="280"/>
      <c r="P103" s="280"/>
      <c r="Q103" s="280"/>
      <c r="R103" s="137"/>
      <c r="S103" s="138"/>
      <c r="T103" s="139"/>
      <c r="U103" s="140" t="s">
        <v>42</v>
      </c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41" t="s">
        <v>137</v>
      </c>
      <c r="AZ103" s="138"/>
      <c r="BA103" s="138"/>
      <c r="BB103" s="138"/>
      <c r="BC103" s="138"/>
      <c r="BD103" s="138"/>
      <c r="BE103" s="142">
        <f t="shared" si="0"/>
        <v>0</v>
      </c>
      <c r="BF103" s="142">
        <f t="shared" si="1"/>
        <v>0</v>
      </c>
      <c r="BG103" s="142">
        <f t="shared" si="2"/>
        <v>0</v>
      </c>
      <c r="BH103" s="142">
        <f t="shared" si="3"/>
        <v>0</v>
      </c>
      <c r="BI103" s="142">
        <f t="shared" si="4"/>
        <v>0</v>
      </c>
      <c r="BJ103" s="141" t="s">
        <v>85</v>
      </c>
      <c r="BK103" s="138"/>
      <c r="BL103" s="138"/>
      <c r="BM103" s="138"/>
    </row>
    <row r="104" spans="2:65" s="1" customFormat="1" ht="18" customHeight="1">
      <c r="B104" s="134"/>
      <c r="C104" s="135"/>
      <c r="D104" s="230" t="s">
        <v>141</v>
      </c>
      <c r="E104" s="282"/>
      <c r="F104" s="282"/>
      <c r="G104" s="282"/>
      <c r="H104" s="282"/>
      <c r="I104" s="135"/>
      <c r="J104" s="135"/>
      <c r="K104" s="135"/>
      <c r="L104" s="135"/>
      <c r="M104" s="135"/>
      <c r="N104" s="217">
        <f>ROUND(N88*T104,2)</f>
        <v>0</v>
      </c>
      <c r="O104" s="280"/>
      <c r="P104" s="280"/>
      <c r="Q104" s="280"/>
      <c r="R104" s="137"/>
      <c r="S104" s="138"/>
      <c r="T104" s="139"/>
      <c r="U104" s="140" t="s">
        <v>42</v>
      </c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41" t="s">
        <v>137</v>
      </c>
      <c r="AZ104" s="138"/>
      <c r="BA104" s="138"/>
      <c r="BB104" s="138"/>
      <c r="BC104" s="138"/>
      <c r="BD104" s="138"/>
      <c r="BE104" s="142">
        <f t="shared" si="0"/>
        <v>0</v>
      </c>
      <c r="BF104" s="142">
        <f t="shared" si="1"/>
        <v>0</v>
      </c>
      <c r="BG104" s="142">
        <f t="shared" si="2"/>
        <v>0</v>
      </c>
      <c r="BH104" s="142">
        <f t="shared" si="3"/>
        <v>0</v>
      </c>
      <c r="BI104" s="142">
        <f t="shared" si="4"/>
        <v>0</v>
      </c>
      <c r="BJ104" s="141" t="s">
        <v>85</v>
      </c>
      <c r="BK104" s="138"/>
      <c r="BL104" s="138"/>
      <c r="BM104" s="138"/>
    </row>
    <row r="105" spans="2:65" s="1" customFormat="1" ht="18" customHeight="1">
      <c r="B105" s="134"/>
      <c r="C105" s="135"/>
      <c r="D105" s="136" t="s">
        <v>142</v>
      </c>
      <c r="E105" s="135"/>
      <c r="F105" s="135"/>
      <c r="G105" s="135"/>
      <c r="H105" s="135"/>
      <c r="I105" s="135"/>
      <c r="J105" s="135"/>
      <c r="K105" s="135"/>
      <c r="L105" s="135"/>
      <c r="M105" s="135"/>
      <c r="N105" s="217">
        <f>ROUND(N88*T105,2)</f>
        <v>0</v>
      </c>
      <c r="O105" s="280"/>
      <c r="P105" s="280"/>
      <c r="Q105" s="280"/>
      <c r="R105" s="137"/>
      <c r="S105" s="138"/>
      <c r="T105" s="143"/>
      <c r="U105" s="144" t="s">
        <v>42</v>
      </c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  <c r="AV105" s="138"/>
      <c r="AW105" s="138"/>
      <c r="AX105" s="138"/>
      <c r="AY105" s="141" t="s">
        <v>143</v>
      </c>
      <c r="AZ105" s="138"/>
      <c r="BA105" s="138"/>
      <c r="BB105" s="138"/>
      <c r="BC105" s="138"/>
      <c r="BD105" s="138"/>
      <c r="BE105" s="142">
        <f t="shared" si="0"/>
        <v>0</v>
      </c>
      <c r="BF105" s="142">
        <f t="shared" si="1"/>
        <v>0</v>
      </c>
      <c r="BG105" s="142">
        <f t="shared" si="2"/>
        <v>0</v>
      </c>
      <c r="BH105" s="142">
        <f t="shared" si="3"/>
        <v>0</v>
      </c>
      <c r="BI105" s="142">
        <f t="shared" si="4"/>
        <v>0</v>
      </c>
      <c r="BJ105" s="141" t="s">
        <v>85</v>
      </c>
      <c r="BK105" s="138"/>
      <c r="BL105" s="138"/>
      <c r="BM105" s="138"/>
    </row>
    <row r="106" spans="2:65" s="1" customFormat="1" ht="13.5">
      <c r="B106" s="37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9"/>
    </row>
    <row r="107" spans="2:65" s="1" customFormat="1" ht="29.25" customHeight="1">
      <c r="B107" s="37"/>
      <c r="C107" s="115" t="s">
        <v>110</v>
      </c>
      <c r="D107" s="116"/>
      <c r="E107" s="116"/>
      <c r="F107" s="116"/>
      <c r="G107" s="116"/>
      <c r="H107" s="116"/>
      <c r="I107" s="116"/>
      <c r="J107" s="116"/>
      <c r="K107" s="116"/>
      <c r="L107" s="222">
        <f>ROUND(SUM(N88+N99),2)</f>
        <v>0</v>
      </c>
      <c r="M107" s="222"/>
      <c r="N107" s="222"/>
      <c r="O107" s="222"/>
      <c r="P107" s="222"/>
      <c r="Q107" s="222"/>
      <c r="R107" s="39"/>
    </row>
    <row r="108" spans="2:65" s="1" customFormat="1" ht="6.95" customHeight="1">
      <c r="B108" s="61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3"/>
    </row>
    <row r="112" spans="2:65" s="1" customFormat="1" ht="6.95" customHeight="1">
      <c r="B112" s="64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6"/>
    </row>
    <row r="113" spans="2:65" s="1" customFormat="1" ht="36.950000000000003" customHeight="1">
      <c r="B113" s="37"/>
      <c r="C113" s="212" t="s">
        <v>144</v>
      </c>
      <c r="D113" s="264"/>
      <c r="E113" s="264"/>
      <c r="F113" s="264"/>
      <c r="G113" s="264"/>
      <c r="H113" s="264"/>
      <c r="I113" s="264"/>
      <c r="J113" s="264"/>
      <c r="K113" s="264"/>
      <c r="L113" s="264"/>
      <c r="M113" s="264"/>
      <c r="N113" s="264"/>
      <c r="O113" s="264"/>
      <c r="P113" s="264"/>
      <c r="Q113" s="264"/>
      <c r="R113" s="39"/>
    </row>
    <row r="114" spans="2:65" s="1" customFormat="1" ht="6.95" customHeight="1">
      <c r="B114" s="37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9"/>
    </row>
    <row r="115" spans="2:65" s="1" customFormat="1" ht="30" customHeight="1">
      <c r="B115" s="37"/>
      <c r="C115" s="32" t="s">
        <v>18</v>
      </c>
      <c r="D115" s="38"/>
      <c r="E115" s="38"/>
      <c r="F115" s="269" t="str">
        <f>F6</f>
        <v>Horní Slavkov, ul.Nad Výtopnou - inženýrské sítě pro RD</v>
      </c>
      <c r="G115" s="270"/>
      <c r="H115" s="270"/>
      <c r="I115" s="270"/>
      <c r="J115" s="270"/>
      <c r="K115" s="270"/>
      <c r="L115" s="270"/>
      <c r="M115" s="270"/>
      <c r="N115" s="270"/>
      <c r="O115" s="270"/>
      <c r="P115" s="270"/>
      <c r="Q115" s="38"/>
      <c r="R115" s="39"/>
    </row>
    <row r="116" spans="2:65" s="1" customFormat="1" ht="36.950000000000003" customHeight="1">
      <c r="B116" s="37"/>
      <c r="C116" s="71" t="s">
        <v>118</v>
      </c>
      <c r="D116" s="38"/>
      <c r="E116" s="38"/>
      <c r="F116" s="228" t="str">
        <f>F7</f>
        <v>01 - SO 01 Tlaková kanalizace</v>
      </c>
      <c r="G116" s="264"/>
      <c r="H116" s="264"/>
      <c r="I116" s="264"/>
      <c r="J116" s="264"/>
      <c r="K116" s="264"/>
      <c r="L116" s="264"/>
      <c r="M116" s="264"/>
      <c r="N116" s="264"/>
      <c r="O116" s="264"/>
      <c r="P116" s="264"/>
      <c r="Q116" s="38"/>
      <c r="R116" s="39"/>
    </row>
    <row r="117" spans="2:65" s="1" customFormat="1" ht="6.95" customHeight="1">
      <c r="B117" s="37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9"/>
    </row>
    <row r="118" spans="2:65" s="1" customFormat="1" ht="18" customHeight="1">
      <c r="B118" s="37"/>
      <c r="C118" s="32" t="s">
        <v>22</v>
      </c>
      <c r="D118" s="38"/>
      <c r="E118" s="38"/>
      <c r="F118" s="30" t="str">
        <f>F9</f>
        <v xml:space="preserve"> </v>
      </c>
      <c r="G118" s="38"/>
      <c r="H118" s="38"/>
      <c r="I118" s="38"/>
      <c r="J118" s="38"/>
      <c r="K118" s="32" t="s">
        <v>24</v>
      </c>
      <c r="L118" s="38"/>
      <c r="M118" s="272" t="str">
        <f>IF(O9="","",O9)</f>
        <v>6. 11. 2018</v>
      </c>
      <c r="N118" s="272"/>
      <c r="O118" s="272"/>
      <c r="P118" s="272"/>
      <c r="Q118" s="38"/>
      <c r="R118" s="39"/>
    </row>
    <row r="119" spans="2:65" s="1" customFormat="1" ht="6.95" customHeight="1">
      <c r="B119" s="37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9"/>
    </row>
    <row r="120" spans="2:65" s="1" customFormat="1">
      <c r="B120" s="37"/>
      <c r="C120" s="32" t="s">
        <v>26</v>
      </c>
      <c r="D120" s="38"/>
      <c r="E120" s="38"/>
      <c r="F120" s="30" t="str">
        <f>E12</f>
        <v>Město Horní Slavkov</v>
      </c>
      <c r="G120" s="38"/>
      <c r="H120" s="38"/>
      <c r="I120" s="38"/>
      <c r="J120" s="38"/>
      <c r="K120" s="32" t="s">
        <v>32</v>
      </c>
      <c r="L120" s="38"/>
      <c r="M120" s="216" t="str">
        <f>E18</f>
        <v>KV ENGINEERING s.r.o.Karlovy Vary</v>
      </c>
      <c r="N120" s="216"/>
      <c r="O120" s="216"/>
      <c r="P120" s="216"/>
      <c r="Q120" s="216"/>
      <c r="R120" s="39"/>
    </row>
    <row r="121" spans="2:65" s="1" customFormat="1" ht="14.45" customHeight="1">
      <c r="B121" s="37"/>
      <c r="C121" s="32" t="s">
        <v>30</v>
      </c>
      <c r="D121" s="38"/>
      <c r="E121" s="38"/>
      <c r="F121" s="30" t="str">
        <f>IF(E15="","",E15)</f>
        <v>Vyplň údaj</v>
      </c>
      <c r="G121" s="38"/>
      <c r="H121" s="38"/>
      <c r="I121" s="38"/>
      <c r="J121" s="38"/>
      <c r="K121" s="32" t="s">
        <v>35</v>
      </c>
      <c r="L121" s="38"/>
      <c r="M121" s="216" t="str">
        <f>E21</f>
        <v>Neubauerová Soňa, SK-Projekt Ostrov</v>
      </c>
      <c r="N121" s="216"/>
      <c r="O121" s="216"/>
      <c r="P121" s="216"/>
      <c r="Q121" s="216"/>
      <c r="R121" s="39"/>
    </row>
    <row r="122" spans="2:65" s="1" customFormat="1" ht="10.35" customHeight="1">
      <c r="B122" s="37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9"/>
    </row>
    <row r="123" spans="2:65" s="8" customFormat="1" ht="29.25" customHeight="1">
      <c r="B123" s="145"/>
      <c r="C123" s="146" t="s">
        <v>145</v>
      </c>
      <c r="D123" s="147" t="s">
        <v>146</v>
      </c>
      <c r="E123" s="147" t="s">
        <v>59</v>
      </c>
      <c r="F123" s="283" t="s">
        <v>147</v>
      </c>
      <c r="G123" s="283"/>
      <c r="H123" s="283"/>
      <c r="I123" s="283"/>
      <c r="J123" s="147" t="s">
        <v>148</v>
      </c>
      <c r="K123" s="147" t="s">
        <v>149</v>
      </c>
      <c r="L123" s="283" t="s">
        <v>150</v>
      </c>
      <c r="M123" s="283"/>
      <c r="N123" s="283" t="s">
        <v>123</v>
      </c>
      <c r="O123" s="283"/>
      <c r="P123" s="283"/>
      <c r="Q123" s="284"/>
      <c r="R123" s="148"/>
      <c r="T123" s="78" t="s">
        <v>151</v>
      </c>
      <c r="U123" s="79" t="s">
        <v>41</v>
      </c>
      <c r="V123" s="79" t="s">
        <v>152</v>
      </c>
      <c r="W123" s="79" t="s">
        <v>153</v>
      </c>
      <c r="X123" s="79" t="s">
        <v>154</v>
      </c>
      <c r="Y123" s="79" t="s">
        <v>155</v>
      </c>
      <c r="Z123" s="79" t="s">
        <v>156</v>
      </c>
      <c r="AA123" s="80" t="s">
        <v>157</v>
      </c>
    </row>
    <row r="124" spans="2:65" s="1" customFormat="1" ht="29.25" customHeight="1">
      <c r="B124" s="37"/>
      <c r="C124" s="82" t="s">
        <v>120</v>
      </c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285">
        <f>BK124</f>
        <v>0</v>
      </c>
      <c r="O124" s="286"/>
      <c r="P124" s="286"/>
      <c r="Q124" s="286"/>
      <c r="R124" s="39"/>
      <c r="T124" s="81"/>
      <c r="U124" s="53"/>
      <c r="V124" s="53"/>
      <c r="W124" s="149">
        <f>W125+W270+W277</f>
        <v>0</v>
      </c>
      <c r="X124" s="53"/>
      <c r="Y124" s="149">
        <f>Y125+Y270+Y277</f>
        <v>1.8263712000000001</v>
      </c>
      <c r="Z124" s="53"/>
      <c r="AA124" s="150">
        <f>AA125+AA270+AA277</f>
        <v>0</v>
      </c>
      <c r="AT124" s="21" t="s">
        <v>76</v>
      </c>
      <c r="AU124" s="21" t="s">
        <v>125</v>
      </c>
      <c r="BK124" s="151">
        <f>BK125+BK270+BK277</f>
        <v>0</v>
      </c>
    </row>
    <row r="125" spans="2:65" s="9" customFormat="1" ht="37.35" customHeight="1">
      <c r="B125" s="152"/>
      <c r="C125" s="153"/>
      <c r="D125" s="154" t="s">
        <v>126</v>
      </c>
      <c r="E125" s="154"/>
      <c r="F125" s="154"/>
      <c r="G125" s="154"/>
      <c r="H125" s="154"/>
      <c r="I125" s="154"/>
      <c r="J125" s="154"/>
      <c r="K125" s="154"/>
      <c r="L125" s="154"/>
      <c r="M125" s="154"/>
      <c r="N125" s="243">
        <f>BK125</f>
        <v>0</v>
      </c>
      <c r="O125" s="244"/>
      <c r="P125" s="244"/>
      <c r="Q125" s="244"/>
      <c r="R125" s="155"/>
      <c r="T125" s="156"/>
      <c r="U125" s="153"/>
      <c r="V125" s="153"/>
      <c r="W125" s="157">
        <f>W126+W173+W186+W195+W229+W267</f>
        <v>0</v>
      </c>
      <c r="X125" s="153"/>
      <c r="Y125" s="157">
        <f>Y126+Y173+Y186+Y195+Y229+Y267</f>
        <v>1.8231712</v>
      </c>
      <c r="Z125" s="153"/>
      <c r="AA125" s="158">
        <f>AA126+AA173+AA186+AA195+AA229+AA267</f>
        <v>0</v>
      </c>
      <c r="AR125" s="159" t="s">
        <v>85</v>
      </c>
      <c r="AT125" s="160" t="s">
        <v>76</v>
      </c>
      <c r="AU125" s="160" t="s">
        <v>77</v>
      </c>
      <c r="AY125" s="159" t="s">
        <v>158</v>
      </c>
      <c r="BK125" s="161">
        <f>BK126+BK173+BK186+BK195+BK229+BK267</f>
        <v>0</v>
      </c>
    </row>
    <row r="126" spans="2:65" s="9" customFormat="1" ht="19.899999999999999" customHeight="1">
      <c r="B126" s="152"/>
      <c r="C126" s="153"/>
      <c r="D126" s="162" t="s">
        <v>127</v>
      </c>
      <c r="E126" s="162"/>
      <c r="F126" s="162"/>
      <c r="G126" s="162"/>
      <c r="H126" s="162"/>
      <c r="I126" s="162"/>
      <c r="J126" s="162"/>
      <c r="K126" s="162"/>
      <c r="L126" s="162"/>
      <c r="M126" s="162"/>
      <c r="N126" s="245">
        <f>BK126</f>
        <v>0</v>
      </c>
      <c r="O126" s="246"/>
      <c r="P126" s="246"/>
      <c r="Q126" s="246"/>
      <c r="R126" s="155"/>
      <c r="T126" s="156"/>
      <c r="U126" s="153"/>
      <c r="V126" s="153"/>
      <c r="W126" s="157">
        <f>SUM(W127:W172)</f>
        <v>0</v>
      </c>
      <c r="X126" s="153"/>
      <c r="Y126" s="157">
        <f>SUM(Y127:Y172)</f>
        <v>0.55819800000000008</v>
      </c>
      <c r="Z126" s="153"/>
      <c r="AA126" s="158">
        <f>SUM(AA127:AA172)</f>
        <v>0</v>
      </c>
      <c r="AR126" s="159" t="s">
        <v>85</v>
      </c>
      <c r="AT126" s="160" t="s">
        <v>76</v>
      </c>
      <c r="AU126" s="160" t="s">
        <v>85</v>
      </c>
      <c r="AY126" s="159" t="s">
        <v>158</v>
      </c>
      <c r="BK126" s="161">
        <f>SUM(BK127:BK172)</f>
        <v>0</v>
      </c>
    </row>
    <row r="127" spans="2:65" s="1" customFormat="1" ht="16.5" customHeight="1">
      <c r="B127" s="134"/>
      <c r="C127" s="163" t="s">
        <v>85</v>
      </c>
      <c r="D127" s="163" t="s">
        <v>159</v>
      </c>
      <c r="E127" s="164" t="s">
        <v>160</v>
      </c>
      <c r="F127" s="249" t="s">
        <v>161</v>
      </c>
      <c r="G127" s="249"/>
      <c r="H127" s="249"/>
      <c r="I127" s="249"/>
      <c r="J127" s="165" t="s">
        <v>162</v>
      </c>
      <c r="K127" s="166">
        <v>1</v>
      </c>
      <c r="L127" s="255">
        <v>0</v>
      </c>
      <c r="M127" s="255"/>
      <c r="N127" s="257">
        <f>ROUND(L127*K127,2)</f>
        <v>0</v>
      </c>
      <c r="O127" s="257"/>
      <c r="P127" s="257"/>
      <c r="Q127" s="257"/>
      <c r="R127" s="137"/>
      <c r="T127" s="167" t="s">
        <v>5</v>
      </c>
      <c r="U127" s="46" t="s">
        <v>42</v>
      </c>
      <c r="V127" s="38"/>
      <c r="W127" s="168">
        <f>V127*K127</f>
        <v>0</v>
      </c>
      <c r="X127" s="168">
        <v>8.6800000000000002E-3</v>
      </c>
      <c r="Y127" s="168">
        <f>X127*K127</f>
        <v>8.6800000000000002E-3</v>
      </c>
      <c r="Z127" s="168">
        <v>0</v>
      </c>
      <c r="AA127" s="169">
        <f>Z127*K127</f>
        <v>0</v>
      </c>
      <c r="AR127" s="21" t="s">
        <v>163</v>
      </c>
      <c r="AT127" s="21" t="s">
        <v>159</v>
      </c>
      <c r="AU127" s="21" t="s">
        <v>116</v>
      </c>
      <c r="AY127" s="21" t="s">
        <v>158</v>
      </c>
      <c r="BE127" s="108">
        <f>IF(U127="základní",N127,0)</f>
        <v>0</v>
      </c>
      <c r="BF127" s="108">
        <f>IF(U127="snížená",N127,0)</f>
        <v>0</v>
      </c>
      <c r="BG127" s="108">
        <f>IF(U127="zákl. přenesená",N127,0)</f>
        <v>0</v>
      </c>
      <c r="BH127" s="108">
        <f>IF(U127="sníž. přenesená",N127,0)</f>
        <v>0</v>
      </c>
      <c r="BI127" s="108">
        <f>IF(U127="nulová",N127,0)</f>
        <v>0</v>
      </c>
      <c r="BJ127" s="21" t="s">
        <v>85</v>
      </c>
      <c r="BK127" s="108">
        <f>ROUND(L127*K127,2)</f>
        <v>0</v>
      </c>
      <c r="BL127" s="21" t="s">
        <v>163</v>
      </c>
      <c r="BM127" s="21" t="s">
        <v>164</v>
      </c>
    </row>
    <row r="128" spans="2:65" s="1" customFormat="1" ht="16.5" customHeight="1">
      <c r="B128" s="134"/>
      <c r="C128" s="163" t="s">
        <v>116</v>
      </c>
      <c r="D128" s="163" t="s">
        <v>159</v>
      </c>
      <c r="E128" s="164" t="s">
        <v>165</v>
      </c>
      <c r="F128" s="249" t="s">
        <v>166</v>
      </c>
      <c r="G128" s="249"/>
      <c r="H128" s="249"/>
      <c r="I128" s="249"/>
      <c r="J128" s="165" t="s">
        <v>162</v>
      </c>
      <c r="K128" s="166">
        <v>1</v>
      </c>
      <c r="L128" s="255">
        <v>0</v>
      </c>
      <c r="M128" s="255"/>
      <c r="N128" s="257">
        <f>ROUND(L128*K128,2)</f>
        <v>0</v>
      </c>
      <c r="O128" s="257"/>
      <c r="P128" s="257"/>
      <c r="Q128" s="257"/>
      <c r="R128" s="137"/>
      <c r="T128" s="167" t="s">
        <v>5</v>
      </c>
      <c r="U128" s="46" t="s">
        <v>42</v>
      </c>
      <c r="V128" s="38"/>
      <c r="W128" s="168">
        <f>V128*K128</f>
        <v>0</v>
      </c>
      <c r="X128" s="168">
        <v>1.269E-2</v>
      </c>
      <c r="Y128" s="168">
        <f>X128*K128</f>
        <v>1.269E-2</v>
      </c>
      <c r="Z128" s="168">
        <v>0</v>
      </c>
      <c r="AA128" s="169">
        <f>Z128*K128</f>
        <v>0</v>
      </c>
      <c r="AR128" s="21" t="s">
        <v>163</v>
      </c>
      <c r="AT128" s="21" t="s">
        <v>159</v>
      </c>
      <c r="AU128" s="21" t="s">
        <v>116</v>
      </c>
      <c r="AY128" s="21" t="s">
        <v>158</v>
      </c>
      <c r="BE128" s="108">
        <f>IF(U128="základní",N128,0)</f>
        <v>0</v>
      </c>
      <c r="BF128" s="108">
        <f>IF(U128="snížená",N128,0)</f>
        <v>0</v>
      </c>
      <c r="BG128" s="108">
        <f>IF(U128="zákl. přenesená",N128,0)</f>
        <v>0</v>
      </c>
      <c r="BH128" s="108">
        <f>IF(U128="sníž. přenesená",N128,0)</f>
        <v>0</v>
      </c>
      <c r="BI128" s="108">
        <f>IF(U128="nulová",N128,0)</f>
        <v>0</v>
      </c>
      <c r="BJ128" s="21" t="s">
        <v>85</v>
      </c>
      <c r="BK128" s="108">
        <f>ROUND(L128*K128,2)</f>
        <v>0</v>
      </c>
      <c r="BL128" s="21" t="s">
        <v>163</v>
      </c>
      <c r="BM128" s="21" t="s">
        <v>167</v>
      </c>
    </row>
    <row r="129" spans="2:65" s="1" customFormat="1" ht="25.5" customHeight="1">
      <c r="B129" s="134"/>
      <c r="C129" s="163" t="s">
        <v>168</v>
      </c>
      <c r="D129" s="163" t="s">
        <v>159</v>
      </c>
      <c r="E129" s="164" t="s">
        <v>169</v>
      </c>
      <c r="F129" s="249" t="s">
        <v>170</v>
      </c>
      <c r="G129" s="249"/>
      <c r="H129" s="249"/>
      <c r="I129" s="249"/>
      <c r="J129" s="165" t="s">
        <v>162</v>
      </c>
      <c r="K129" s="166">
        <v>1</v>
      </c>
      <c r="L129" s="255">
        <v>0</v>
      </c>
      <c r="M129" s="255"/>
      <c r="N129" s="257">
        <f>ROUND(L129*K129,2)</f>
        <v>0</v>
      </c>
      <c r="O129" s="257"/>
      <c r="P129" s="257"/>
      <c r="Q129" s="257"/>
      <c r="R129" s="137"/>
      <c r="T129" s="167" t="s">
        <v>5</v>
      </c>
      <c r="U129" s="46" t="s">
        <v>42</v>
      </c>
      <c r="V129" s="38"/>
      <c r="W129" s="168">
        <f>V129*K129</f>
        <v>0</v>
      </c>
      <c r="X129" s="168">
        <v>3.6900000000000002E-2</v>
      </c>
      <c r="Y129" s="168">
        <f>X129*K129</f>
        <v>3.6900000000000002E-2</v>
      </c>
      <c r="Z129" s="168">
        <v>0</v>
      </c>
      <c r="AA129" s="169">
        <f>Z129*K129</f>
        <v>0</v>
      </c>
      <c r="AR129" s="21" t="s">
        <v>163</v>
      </c>
      <c r="AT129" s="21" t="s">
        <v>159</v>
      </c>
      <c r="AU129" s="21" t="s">
        <v>116</v>
      </c>
      <c r="AY129" s="21" t="s">
        <v>158</v>
      </c>
      <c r="BE129" s="108">
        <f>IF(U129="základní",N129,0)</f>
        <v>0</v>
      </c>
      <c r="BF129" s="108">
        <f>IF(U129="snížená",N129,0)</f>
        <v>0</v>
      </c>
      <c r="BG129" s="108">
        <f>IF(U129="zákl. přenesená",N129,0)</f>
        <v>0</v>
      </c>
      <c r="BH129" s="108">
        <f>IF(U129="sníž. přenesená",N129,0)</f>
        <v>0</v>
      </c>
      <c r="BI129" s="108">
        <f>IF(U129="nulová",N129,0)</f>
        <v>0</v>
      </c>
      <c r="BJ129" s="21" t="s">
        <v>85</v>
      </c>
      <c r="BK129" s="108">
        <f>ROUND(L129*K129,2)</f>
        <v>0</v>
      </c>
      <c r="BL129" s="21" t="s">
        <v>163</v>
      </c>
      <c r="BM129" s="21" t="s">
        <v>171</v>
      </c>
    </row>
    <row r="130" spans="2:65" s="1" customFormat="1" ht="25.5" customHeight="1">
      <c r="B130" s="134"/>
      <c r="C130" s="163" t="s">
        <v>163</v>
      </c>
      <c r="D130" s="163" t="s">
        <v>159</v>
      </c>
      <c r="E130" s="164" t="s">
        <v>172</v>
      </c>
      <c r="F130" s="249" t="s">
        <v>173</v>
      </c>
      <c r="G130" s="249"/>
      <c r="H130" s="249"/>
      <c r="I130" s="249"/>
      <c r="J130" s="165" t="s">
        <v>174</v>
      </c>
      <c r="K130" s="166">
        <v>4.5</v>
      </c>
      <c r="L130" s="255">
        <v>0</v>
      </c>
      <c r="M130" s="255"/>
      <c r="N130" s="257">
        <f>ROUND(L130*K130,2)</f>
        <v>0</v>
      </c>
      <c r="O130" s="257"/>
      <c r="P130" s="257"/>
      <c r="Q130" s="257"/>
      <c r="R130" s="137"/>
      <c r="T130" s="167" t="s">
        <v>5</v>
      </c>
      <c r="U130" s="46" t="s">
        <v>42</v>
      </c>
      <c r="V130" s="38"/>
      <c r="W130" s="168">
        <f>V130*K130</f>
        <v>0</v>
      </c>
      <c r="X130" s="168">
        <v>0</v>
      </c>
      <c r="Y130" s="168">
        <f>X130*K130</f>
        <v>0</v>
      </c>
      <c r="Z130" s="168">
        <v>0</v>
      </c>
      <c r="AA130" s="169">
        <f>Z130*K130</f>
        <v>0</v>
      </c>
      <c r="AR130" s="21" t="s">
        <v>163</v>
      </c>
      <c r="AT130" s="21" t="s">
        <v>159</v>
      </c>
      <c r="AU130" s="21" t="s">
        <v>116</v>
      </c>
      <c r="AY130" s="21" t="s">
        <v>158</v>
      </c>
      <c r="BE130" s="108">
        <f>IF(U130="základní",N130,0)</f>
        <v>0</v>
      </c>
      <c r="BF130" s="108">
        <f>IF(U130="snížená",N130,0)</f>
        <v>0</v>
      </c>
      <c r="BG130" s="108">
        <f>IF(U130="zákl. přenesená",N130,0)</f>
        <v>0</v>
      </c>
      <c r="BH130" s="108">
        <f>IF(U130="sníž. přenesená",N130,0)</f>
        <v>0</v>
      </c>
      <c r="BI130" s="108">
        <f>IF(U130="nulová",N130,0)</f>
        <v>0</v>
      </c>
      <c r="BJ130" s="21" t="s">
        <v>85</v>
      </c>
      <c r="BK130" s="108">
        <f>ROUND(L130*K130,2)</f>
        <v>0</v>
      </c>
      <c r="BL130" s="21" t="s">
        <v>163</v>
      </c>
      <c r="BM130" s="21" t="s">
        <v>175</v>
      </c>
    </row>
    <row r="131" spans="2:65" s="10" customFormat="1" ht="16.5" customHeight="1">
      <c r="B131" s="170"/>
      <c r="C131" s="171"/>
      <c r="D131" s="171"/>
      <c r="E131" s="172" t="s">
        <v>5</v>
      </c>
      <c r="F131" s="287" t="s">
        <v>176</v>
      </c>
      <c r="G131" s="288"/>
      <c r="H131" s="288"/>
      <c r="I131" s="288"/>
      <c r="J131" s="171"/>
      <c r="K131" s="173">
        <v>4.5</v>
      </c>
      <c r="L131" s="171"/>
      <c r="M131" s="171"/>
      <c r="N131" s="171"/>
      <c r="O131" s="171"/>
      <c r="P131" s="171"/>
      <c r="Q131" s="171"/>
      <c r="R131" s="174"/>
      <c r="T131" s="175"/>
      <c r="U131" s="171"/>
      <c r="V131" s="171"/>
      <c r="W131" s="171"/>
      <c r="X131" s="171"/>
      <c r="Y131" s="171"/>
      <c r="Z131" s="171"/>
      <c r="AA131" s="176"/>
      <c r="AT131" s="177" t="s">
        <v>177</v>
      </c>
      <c r="AU131" s="177" t="s">
        <v>116</v>
      </c>
      <c r="AV131" s="10" t="s">
        <v>116</v>
      </c>
      <c r="AW131" s="10" t="s">
        <v>34</v>
      </c>
      <c r="AX131" s="10" t="s">
        <v>85</v>
      </c>
      <c r="AY131" s="177" t="s">
        <v>158</v>
      </c>
    </row>
    <row r="132" spans="2:65" s="1" customFormat="1" ht="25.5" customHeight="1">
      <c r="B132" s="134"/>
      <c r="C132" s="163" t="s">
        <v>178</v>
      </c>
      <c r="D132" s="163" t="s">
        <v>159</v>
      </c>
      <c r="E132" s="164" t="s">
        <v>179</v>
      </c>
      <c r="F132" s="249" t="s">
        <v>180</v>
      </c>
      <c r="G132" s="249"/>
      <c r="H132" s="249"/>
      <c r="I132" s="249"/>
      <c r="J132" s="165" t="s">
        <v>174</v>
      </c>
      <c r="K132" s="166">
        <v>175.2</v>
      </c>
      <c r="L132" s="255">
        <v>0</v>
      </c>
      <c r="M132" s="255"/>
      <c r="N132" s="257">
        <f>ROUND(L132*K132,2)</f>
        <v>0</v>
      </c>
      <c r="O132" s="257"/>
      <c r="P132" s="257"/>
      <c r="Q132" s="257"/>
      <c r="R132" s="137"/>
      <c r="T132" s="167" t="s">
        <v>5</v>
      </c>
      <c r="U132" s="46" t="s">
        <v>42</v>
      </c>
      <c r="V132" s="38"/>
      <c r="W132" s="168">
        <f>V132*K132</f>
        <v>0</v>
      </c>
      <c r="X132" s="168">
        <v>0</v>
      </c>
      <c r="Y132" s="168">
        <f>X132*K132</f>
        <v>0</v>
      </c>
      <c r="Z132" s="168">
        <v>0</v>
      </c>
      <c r="AA132" s="169">
        <f>Z132*K132</f>
        <v>0</v>
      </c>
      <c r="AR132" s="21" t="s">
        <v>163</v>
      </c>
      <c r="AT132" s="21" t="s">
        <v>159</v>
      </c>
      <c r="AU132" s="21" t="s">
        <v>116</v>
      </c>
      <c r="AY132" s="21" t="s">
        <v>158</v>
      </c>
      <c r="BE132" s="108">
        <f>IF(U132="základní",N132,0)</f>
        <v>0</v>
      </c>
      <c r="BF132" s="108">
        <f>IF(U132="snížená",N132,0)</f>
        <v>0</v>
      </c>
      <c r="BG132" s="108">
        <f>IF(U132="zákl. přenesená",N132,0)</f>
        <v>0</v>
      </c>
      <c r="BH132" s="108">
        <f>IF(U132="sníž. přenesená",N132,0)</f>
        <v>0</v>
      </c>
      <c r="BI132" s="108">
        <f>IF(U132="nulová",N132,0)</f>
        <v>0</v>
      </c>
      <c r="BJ132" s="21" t="s">
        <v>85</v>
      </c>
      <c r="BK132" s="108">
        <f>ROUND(L132*K132,2)</f>
        <v>0</v>
      </c>
      <c r="BL132" s="21" t="s">
        <v>163</v>
      </c>
      <c r="BM132" s="21" t="s">
        <v>181</v>
      </c>
    </row>
    <row r="133" spans="2:65" s="11" customFormat="1" ht="16.5" customHeight="1">
      <c r="B133" s="178"/>
      <c r="C133" s="179"/>
      <c r="D133" s="179"/>
      <c r="E133" s="180" t="s">
        <v>5</v>
      </c>
      <c r="F133" s="247" t="s">
        <v>182</v>
      </c>
      <c r="G133" s="248"/>
      <c r="H133" s="248"/>
      <c r="I133" s="248"/>
      <c r="J133" s="179"/>
      <c r="K133" s="180" t="s">
        <v>5</v>
      </c>
      <c r="L133" s="179"/>
      <c r="M133" s="179"/>
      <c r="N133" s="179"/>
      <c r="O133" s="179"/>
      <c r="P133" s="179"/>
      <c r="Q133" s="179"/>
      <c r="R133" s="181"/>
      <c r="T133" s="182"/>
      <c r="U133" s="179"/>
      <c r="V133" s="179"/>
      <c r="W133" s="179"/>
      <c r="X133" s="179"/>
      <c r="Y133" s="179"/>
      <c r="Z133" s="179"/>
      <c r="AA133" s="183"/>
      <c r="AT133" s="184" t="s">
        <v>177</v>
      </c>
      <c r="AU133" s="184" t="s">
        <v>116</v>
      </c>
      <c r="AV133" s="11" t="s">
        <v>85</v>
      </c>
      <c r="AW133" s="11" t="s">
        <v>34</v>
      </c>
      <c r="AX133" s="11" t="s">
        <v>77</v>
      </c>
      <c r="AY133" s="184" t="s">
        <v>158</v>
      </c>
    </row>
    <row r="134" spans="2:65" s="11" customFormat="1" ht="16.5" customHeight="1">
      <c r="B134" s="178"/>
      <c r="C134" s="179"/>
      <c r="D134" s="179"/>
      <c r="E134" s="180" t="s">
        <v>5</v>
      </c>
      <c r="F134" s="253" t="s">
        <v>183</v>
      </c>
      <c r="G134" s="254"/>
      <c r="H134" s="254"/>
      <c r="I134" s="254"/>
      <c r="J134" s="179"/>
      <c r="K134" s="180" t="s">
        <v>5</v>
      </c>
      <c r="L134" s="179"/>
      <c r="M134" s="179"/>
      <c r="N134" s="179"/>
      <c r="O134" s="179"/>
      <c r="P134" s="179"/>
      <c r="Q134" s="179"/>
      <c r="R134" s="181"/>
      <c r="T134" s="182"/>
      <c r="U134" s="179"/>
      <c r="V134" s="179"/>
      <c r="W134" s="179"/>
      <c r="X134" s="179"/>
      <c r="Y134" s="179"/>
      <c r="Z134" s="179"/>
      <c r="AA134" s="183"/>
      <c r="AT134" s="184" t="s">
        <v>177</v>
      </c>
      <c r="AU134" s="184" t="s">
        <v>116</v>
      </c>
      <c r="AV134" s="11" t="s">
        <v>85</v>
      </c>
      <c r="AW134" s="11" t="s">
        <v>34</v>
      </c>
      <c r="AX134" s="11" t="s">
        <v>77</v>
      </c>
      <c r="AY134" s="184" t="s">
        <v>158</v>
      </c>
    </row>
    <row r="135" spans="2:65" s="10" customFormat="1" ht="16.5" customHeight="1">
      <c r="B135" s="170"/>
      <c r="C135" s="171"/>
      <c r="D135" s="171"/>
      <c r="E135" s="172" t="s">
        <v>5</v>
      </c>
      <c r="F135" s="250" t="s">
        <v>184</v>
      </c>
      <c r="G135" s="251"/>
      <c r="H135" s="251"/>
      <c r="I135" s="251"/>
      <c r="J135" s="171"/>
      <c r="K135" s="173">
        <v>175.2</v>
      </c>
      <c r="L135" s="171"/>
      <c r="M135" s="171"/>
      <c r="N135" s="171"/>
      <c r="O135" s="171"/>
      <c r="P135" s="171"/>
      <c r="Q135" s="171"/>
      <c r="R135" s="174"/>
      <c r="T135" s="175"/>
      <c r="U135" s="171"/>
      <c r="V135" s="171"/>
      <c r="W135" s="171"/>
      <c r="X135" s="171"/>
      <c r="Y135" s="171"/>
      <c r="Z135" s="171"/>
      <c r="AA135" s="176"/>
      <c r="AT135" s="177" t="s">
        <v>177</v>
      </c>
      <c r="AU135" s="177" t="s">
        <v>116</v>
      </c>
      <c r="AV135" s="10" t="s">
        <v>116</v>
      </c>
      <c r="AW135" s="10" t="s">
        <v>34</v>
      </c>
      <c r="AX135" s="10" t="s">
        <v>85</v>
      </c>
      <c r="AY135" s="177" t="s">
        <v>158</v>
      </c>
    </row>
    <row r="136" spans="2:65" s="1" customFormat="1" ht="25.5" customHeight="1">
      <c r="B136" s="134"/>
      <c r="C136" s="163" t="s">
        <v>185</v>
      </c>
      <c r="D136" s="163" t="s">
        <v>159</v>
      </c>
      <c r="E136" s="164" t="s">
        <v>186</v>
      </c>
      <c r="F136" s="249" t="s">
        <v>187</v>
      </c>
      <c r="G136" s="249"/>
      <c r="H136" s="249"/>
      <c r="I136" s="249"/>
      <c r="J136" s="165" t="s">
        <v>174</v>
      </c>
      <c r="K136" s="166">
        <v>116.8</v>
      </c>
      <c r="L136" s="255">
        <v>0</v>
      </c>
      <c r="M136" s="255"/>
      <c r="N136" s="257">
        <f>ROUND(L136*K136,2)</f>
        <v>0</v>
      </c>
      <c r="O136" s="257"/>
      <c r="P136" s="257"/>
      <c r="Q136" s="257"/>
      <c r="R136" s="137"/>
      <c r="T136" s="167" t="s">
        <v>5</v>
      </c>
      <c r="U136" s="46" t="s">
        <v>42</v>
      </c>
      <c r="V136" s="38"/>
      <c r="W136" s="168">
        <f>V136*K136</f>
        <v>0</v>
      </c>
      <c r="X136" s="168">
        <v>0</v>
      </c>
      <c r="Y136" s="168">
        <f>X136*K136</f>
        <v>0</v>
      </c>
      <c r="Z136" s="168">
        <v>0</v>
      </c>
      <c r="AA136" s="169">
        <f>Z136*K136</f>
        <v>0</v>
      </c>
      <c r="AR136" s="21" t="s">
        <v>163</v>
      </c>
      <c r="AT136" s="21" t="s">
        <v>159</v>
      </c>
      <c r="AU136" s="21" t="s">
        <v>116</v>
      </c>
      <c r="AY136" s="21" t="s">
        <v>158</v>
      </c>
      <c r="BE136" s="108">
        <f>IF(U136="základní",N136,0)</f>
        <v>0</v>
      </c>
      <c r="BF136" s="108">
        <f>IF(U136="snížená",N136,0)</f>
        <v>0</v>
      </c>
      <c r="BG136" s="108">
        <f>IF(U136="zákl. přenesená",N136,0)</f>
        <v>0</v>
      </c>
      <c r="BH136" s="108">
        <f>IF(U136="sníž. přenesená",N136,0)</f>
        <v>0</v>
      </c>
      <c r="BI136" s="108">
        <f>IF(U136="nulová",N136,0)</f>
        <v>0</v>
      </c>
      <c r="BJ136" s="21" t="s">
        <v>85</v>
      </c>
      <c r="BK136" s="108">
        <f>ROUND(L136*K136,2)</f>
        <v>0</v>
      </c>
      <c r="BL136" s="21" t="s">
        <v>163</v>
      </c>
      <c r="BM136" s="21" t="s">
        <v>188</v>
      </c>
    </row>
    <row r="137" spans="2:65" s="11" customFormat="1" ht="16.5" customHeight="1">
      <c r="B137" s="178"/>
      <c r="C137" s="179"/>
      <c r="D137" s="179"/>
      <c r="E137" s="180" t="s">
        <v>5</v>
      </c>
      <c r="F137" s="247" t="s">
        <v>189</v>
      </c>
      <c r="G137" s="248"/>
      <c r="H137" s="248"/>
      <c r="I137" s="248"/>
      <c r="J137" s="179"/>
      <c r="K137" s="180" t="s">
        <v>5</v>
      </c>
      <c r="L137" s="179"/>
      <c r="M137" s="179"/>
      <c r="N137" s="179"/>
      <c r="O137" s="179"/>
      <c r="P137" s="179"/>
      <c r="Q137" s="179"/>
      <c r="R137" s="181"/>
      <c r="T137" s="182"/>
      <c r="U137" s="179"/>
      <c r="V137" s="179"/>
      <c r="W137" s="179"/>
      <c r="X137" s="179"/>
      <c r="Y137" s="179"/>
      <c r="Z137" s="179"/>
      <c r="AA137" s="183"/>
      <c r="AT137" s="184" t="s">
        <v>177</v>
      </c>
      <c r="AU137" s="184" t="s">
        <v>116</v>
      </c>
      <c r="AV137" s="11" t="s">
        <v>85</v>
      </c>
      <c r="AW137" s="11" t="s">
        <v>34</v>
      </c>
      <c r="AX137" s="11" t="s">
        <v>77</v>
      </c>
      <c r="AY137" s="184" t="s">
        <v>158</v>
      </c>
    </row>
    <row r="138" spans="2:65" s="10" customFormat="1" ht="16.5" customHeight="1">
      <c r="B138" s="170"/>
      <c r="C138" s="171"/>
      <c r="D138" s="171"/>
      <c r="E138" s="172" t="s">
        <v>5</v>
      </c>
      <c r="F138" s="250" t="s">
        <v>190</v>
      </c>
      <c r="G138" s="251"/>
      <c r="H138" s="251"/>
      <c r="I138" s="251"/>
      <c r="J138" s="171"/>
      <c r="K138" s="173">
        <v>116.8</v>
      </c>
      <c r="L138" s="171"/>
      <c r="M138" s="171"/>
      <c r="N138" s="171"/>
      <c r="O138" s="171"/>
      <c r="P138" s="171"/>
      <c r="Q138" s="171"/>
      <c r="R138" s="174"/>
      <c r="T138" s="175"/>
      <c r="U138" s="171"/>
      <c r="V138" s="171"/>
      <c r="W138" s="171"/>
      <c r="X138" s="171"/>
      <c r="Y138" s="171"/>
      <c r="Z138" s="171"/>
      <c r="AA138" s="176"/>
      <c r="AT138" s="177" t="s">
        <v>177</v>
      </c>
      <c r="AU138" s="177" t="s">
        <v>116</v>
      </c>
      <c r="AV138" s="10" t="s">
        <v>116</v>
      </c>
      <c r="AW138" s="10" t="s">
        <v>34</v>
      </c>
      <c r="AX138" s="10" t="s">
        <v>85</v>
      </c>
      <c r="AY138" s="177" t="s">
        <v>158</v>
      </c>
    </row>
    <row r="139" spans="2:65" s="1" customFormat="1" ht="25.5" customHeight="1">
      <c r="B139" s="134"/>
      <c r="C139" s="163" t="s">
        <v>191</v>
      </c>
      <c r="D139" s="163" t="s">
        <v>159</v>
      </c>
      <c r="E139" s="164" t="s">
        <v>192</v>
      </c>
      <c r="F139" s="249" t="s">
        <v>193</v>
      </c>
      <c r="G139" s="249"/>
      <c r="H139" s="249"/>
      <c r="I139" s="249"/>
      <c r="J139" s="165" t="s">
        <v>194</v>
      </c>
      <c r="K139" s="166">
        <v>583.20000000000005</v>
      </c>
      <c r="L139" s="255">
        <v>0</v>
      </c>
      <c r="M139" s="255"/>
      <c r="N139" s="257">
        <f>ROUND(L139*K139,2)</f>
        <v>0</v>
      </c>
      <c r="O139" s="257"/>
      <c r="P139" s="257"/>
      <c r="Q139" s="257"/>
      <c r="R139" s="137"/>
      <c r="T139" s="167" t="s">
        <v>5</v>
      </c>
      <c r="U139" s="46" t="s">
        <v>42</v>
      </c>
      <c r="V139" s="38"/>
      <c r="W139" s="168">
        <f>V139*K139</f>
        <v>0</v>
      </c>
      <c r="X139" s="168">
        <v>8.4000000000000003E-4</v>
      </c>
      <c r="Y139" s="168">
        <f>X139*K139</f>
        <v>0.48988800000000005</v>
      </c>
      <c r="Z139" s="168">
        <v>0</v>
      </c>
      <c r="AA139" s="169">
        <f>Z139*K139</f>
        <v>0</v>
      </c>
      <c r="AR139" s="21" t="s">
        <v>163</v>
      </c>
      <c r="AT139" s="21" t="s">
        <v>159</v>
      </c>
      <c r="AU139" s="21" t="s">
        <v>116</v>
      </c>
      <c r="AY139" s="21" t="s">
        <v>158</v>
      </c>
      <c r="BE139" s="108">
        <f>IF(U139="základní",N139,0)</f>
        <v>0</v>
      </c>
      <c r="BF139" s="108">
        <f>IF(U139="snížená",N139,0)</f>
        <v>0</v>
      </c>
      <c r="BG139" s="108">
        <f>IF(U139="zákl. přenesená",N139,0)</f>
        <v>0</v>
      </c>
      <c r="BH139" s="108">
        <f>IF(U139="sníž. přenesená",N139,0)</f>
        <v>0</v>
      </c>
      <c r="BI139" s="108">
        <f>IF(U139="nulová",N139,0)</f>
        <v>0</v>
      </c>
      <c r="BJ139" s="21" t="s">
        <v>85</v>
      </c>
      <c r="BK139" s="108">
        <f>ROUND(L139*K139,2)</f>
        <v>0</v>
      </c>
      <c r="BL139" s="21" t="s">
        <v>163</v>
      </c>
      <c r="BM139" s="21" t="s">
        <v>195</v>
      </c>
    </row>
    <row r="140" spans="2:65" s="10" customFormat="1" ht="16.5" customHeight="1">
      <c r="B140" s="170"/>
      <c r="C140" s="171"/>
      <c r="D140" s="171"/>
      <c r="E140" s="172" t="s">
        <v>5</v>
      </c>
      <c r="F140" s="287" t="s">
        <v>196</v>
      </c>
      <c r="G140" s="288"/>
      <c r="H140" s="288"/>
      <c r="I140" s="288"/>
      <c r="J140" s="171"/>
      <c r="K140" s="173">
        <v>583.20000000000005</v>
      </c>
      <c r="L140" s="171"/>
      <c r="M140" s="171"/>
      <c r="N140" s="171"/>
      <c r="O140" s="171"/>
      <c r="P140" s="171"/>
      <c r="Q140" s="171"/>
      <c r="R140" s="174"/>
      <c r="T140" s="175"/>
      <c r="U140" s="171"/>
      <c r="V140" s="171"/>
      <c r="W140" s="171"/>
      <c r="X140" s="171"/>
      <c r="Y140" s="171"/>
      <c r="Z140" s="171"/>
      <c r="AA140" s="176"/>
      <c r="AT140" s="177" t="s">
        <v>177</v>
      </c>
      <c r="AU140" s="177" t="s">
        <v>116</v>
      </c>
      <c r="AV140" s="10" t="s">
        <v>116</v>
      </c>
      <c r="AW140" s="10" t="s">
        <v>34</v>
      </c>
      <c r="AX140" s="10" t="s">
        <v>85</v>
      </c>
      <c r="AY140" s="177" t="s">
        <v>158</v>
      </c>
    </row>
    <row r="141" spans="2:65" s="1" customFormat="1" ht="25.5" customHeight="1">
      <c r="B141" s="134"/>
      <c r="C141" s="163" t="s">
        <v>197</v>
      </c>
      <c r="D141" s="163" t="s">
        <v>159</v>
      </c>
      <c r="E141" s="164" t="s">
        <v>198</v>
      </c>
      <c r="F141" s="249" t="s">
        <v>199</v>
      </c>
      <c r="G141" s="249"/>
      <c r="H141" s="249"/>
      <c r="I141" s="249"/>
      <c r="J141" s="165" t="s">
        <v>194</v>
      </c>
      <c r="K141" s="166">
        <v>583.20000000000005</v>
      </c>
      <c r="L141" s="255">
        <v>0</v>
      </c>
      <c r="M141" s="255"/>
      <c r="N141" s="257">
        <f>ROUND(L141*K141,2)</f>
        <v>0</v>
      </c>
      <c r="O141" s="257"/>
      <c r="P141" s="257"/>
      <c r="Q141" s="257"/>
      <c r="R141" s="137"/>
      <c r="T141" s="167" t="s">
        <v>5</v>
      </c>
      <c r="U141" s="46" t="s">
        <v>42</v>
      </c>
      <c r="V141" s="38"/>
      <c r="W141" s="168">
        <f>V141*K141</f>
        <v>0</v>
      </c>
      <c r="X141" s="168">
        <v>0</v>
      </c>
      <c r="Y141" s="168">
        <f>X141*K141</f>
        <v>0</v>
      </c>
      <c r="Z141" s="168">
        <v>0</v>
      </c>
      <c r="AA141" s="169">
        <f>Z141*K141</f>
        <v>0</v>
      </c>
      <c r="AR141" s="21" t="s">
        <v>163</v>
      </c>
      <c r="AT141" s="21" t="s">
        <v>159</v>
      </c>
      <c r="AU141" s="21" t="s">
        <v>116</v>
      </c>
      <c r="AY141" s="21" t="s">
        <v>158</v>
      </c>
      <c r="BE141" s="108">
        <f>IF(U141="základní",N141,0)</f>
        <v>0</v>
      </c>
      <c r="BF141" s="108">
        <f>IF(U141="snížená",N141,0)</f>
        <v>0</v>
      </c>
      <c r="BG141" s="108">
        <f>IF(U141="zákl. přenesená",N141,0)</f>
        <v>0</v>
      </c>
      <c r="BH141" s="108">
        <f>IF(U141="sníž. přenesená",N141,0)</f>
        <v>0</v>
      </c>
      <c r="BI141" s="108">
        <f>IF(U141="nulová",N141,0)</f>
        <v>0</v>
      </c>
      <c r="BJ141" s="21" t="s">
        <v>85</v>
      </c>
      <c r="BK141" s="108">
        <f>ROUND(L141*K141,2)</f>
        <v>0</v>
      </c>
      <c r="BL141" s="21" t="s">
        <v>163</v>
      </c>
      <c r="BM141" s="21" t="s">
        <v>200</v>
      </c>
    </row>
    <row r="142" spans="2:65" s="1" customFormat="1" ht="25.5" customHeight="1">
      <c r="B142" s="134"/>
      <c r="C142" s="163" t="s">
        <v>201</v>
      </c>
      <c r="D142" s="163" t="s">
        <v>159</v>
      </c>
      <c r="E142" s="164" t="s">
        <v>202</v>
      </c>
      <c r="F142" s="249" t="s">
        <v>203</v>
      </c>
      <c r="G142" s="249"/>
      <c r="H142" s="249"/>
      <c r="I142" s="249"/>
      <c r="J142" s="165" t="s">
        <v>174</v>
      </c>
      <c r="K142" s="166">
        <v>292</v>
      </c>
      <c r="L142" s="255">
        <v>0</v>
      </c>
      <c r="M142" s="255"/>
      <c r="N142" s="257">
        <f>ROUND(L142*K142,2)</f>
        <v>0</v>
      </c>
      <c r="O142" s="257"/>
      <c r="P142" s="257"/>
      <c r="Q142" s="257"/>
      <c r="R142" s="137"/>
      <c r="T142" s="167" t="s">
        <v>5</v>
      </c>
      <c r="U142" s="46" t="s">
        <v>42</v>
      </c>
      <c r="V142" s="38"/>
      <c r="W142" s="168">
        <f>V142*K142</f>
        <v>0</v>
      </c>
      <c r="X142" s="168">
        <v>0</v>
      </c>
      <c r="Y142" s="168">
        <f>X142*K142</f>
        <v>0</v>
      </c>
      <c r="Z142" s="168">
        <v>0</v>
      </c>
      <c r="AA142" s="169">
        <f>Z142*K142</f>
        <v>0</v>
      </c>
      <c r="AR142" s="21" t="s">
        <v>163</v>
      </c>
      <c r="AT142" s="21" t="s">
        <v>159</v>
      </c>
      <c r="AU142" s="21" t="s">
        <v>116</v>
      </c>
      <c r="AY142" s="21" t="s">
        <v>158</v>
      </c>
      <c r="BE142" s="108">
        <f>IF(U142="základní",N142,0)</f>
        <v>0</v>
      </c>
      <c r="BF142" s="108">
        <f>IF(U142="snížená",N142,0)</f>
        <v>0</v>
      </c>
      <c r="BG142" s="108">
        <f>IF(U142="zákl. přenesená",N142,0)</f>
        <v>0</v>
      </c>
      <c r="BH142" s="108">
        <f>IF(U142="sníž. přenesená",N142,0)</f>
        <v>0</v>
      </c>
      <c r="BI142" s="108">
        <f>IF(U142="nulová",N142,0)</f>
        <v>0</v>
      </c>
      <c r="BJ142" s="21" t="s">
        <v>85</v>
      </c>
      <c r="BK142" s="108">
        <f>ROUND(L142*K142,2)</f>
        <v>0</v>
      </c>
      <c r="BL142" s="21" t="s">
        <v>163</v>
      </c>
      <c r="BM142" s="21" t="s">
        <v>204</v>
      </c>
    </row>
    <row r="143" spans="2:65" s="11" customFormat="1" ht="16.5" customHeight="1">
      <c r="B143" s="178"/>
      <c r="C143" s="179"/>
      <c r="D143" s="179"/>
      <c r="E143" s="180" t="s">
        <v>5</v>
      </c>
      <c r="F143" s="247" t="s">
        <v>205</v>
      </c>
      <c r="G143" s="248"/>
      <c r="H143" s="248"/>
      <c r="I143" s="248"/>
      <c r="J143" s="179"/>
      <c r="K143" s="180" t="s">
        <v>5</v>
      </c>
      <c r="L143" s="179"/>
      <c r="M143" s="179"/>
      <c r="N143" s="179"/>
      <c r="O143" s="179"/>
      <c r="P143" s="179"/>
      <c r="Q143" s="179"/>
      <c r="R143" s="181"/>
      <c r="T143" s="182"/>
      <c r="U143" s="179"/>
      <c r="V143" s="179"/>
      <c r="W143" s="179"/>
      <c r="X143" s="179"/>
      <c r="Y143" s="179"/>
      <c r="Z143" s="179"/>
      <c r="AA143" s="183"/>
      <c r="AT143" s="184" t="s">
        <v>177</v>
      </c>
      <c r="AU143" s="184" t="s">
        <v>116</v>
      </c>
      <c r="AV143" s="11" t="s">
        <v>85</v>
      </c>
      <c r="AW143" s="11" t="s">
        <v>34</v>
      </c>
      <c r="AX143" s="11" t="s">
        <v>77</v>
      </c>
      <c r="AY143" s="184" t="s">
        <v>158</v>
      </c>
    </row>
    <row r="144" spans="2:65" s="10" customFormat="1" ht="16.5" customHeight="1">
      <c r="B144" s="170"/>
      <c r="C144" s="171"/>
      <c r="D144" s="171"/>
      <c r="E144" s="172" t="s">
        <v>5</v>
      </c>
      <c r="F144" s="250" t="s">
        <v>206</v>
      </c>
      <c r="G144" s="251"/>
      <c r="H144" s="251"/>
      <c r="I144" s="251"/>
      <c r="J144" s="171"/>
      <c r="K144" s="173">
        <v>292</v>
      </c>
      <c r="L144" s="171"/>
      <c r="M144" s="171"/>
      <c r="N144" s="171"/>
      <c r="O144" s="171"/>
      <c r="P144" s="171"/>
      <c r="Q144" s="171"/>
      <c r="R144" s="174"/>
      <c r="T144" s="175"/>
      <c r="U144" s="171"/>
      <c r="V144" s="171"/>
      <c r="W144" s="171"/>
      <c r="X144" s="171"/>
      <c r="Y144" s="171"/>
      <c r="Z144" s="171"/>
      <c r="AA144" s="176"/>
      <c r="AT144" s="177" t="s">
        <v>177</v>
      </c>
      <c r="AU144" s="177" t="s">
        <v>116</v>
      </c>
      <c r="AV144" s="10" t="s">
        <v>116</v>
      </c>
      <c r="AW144" s="10" t="s">
        <v>34</v>
      </c>
      <c r="AX144" s="10" t="s">
        <v>85</v>
      </c>
      <c r="AY144" s="177" t="s">
        <v>158</v>
      </c>
    </row>
    <row r="145" spans="2:65" s="1" customFormat="1" ht="25.5" customHeight="1">
      <c r="B145" s="134"/>
      <c r="C145" s="163" t="s">
        <v>207</v>
      </c>
      <c r="D145" s="163" t="s">
        <v>159</v>
      </c>
      <c r="E145" s="164" t="s">
        <v>208</v>
      </c>
      <c r="F145" s="249" t="s">
        <v>209</v>
      </c>
      <c r="G145" s="249"/>
      <c r="H145" s="249"/>
      <c r="I145" s="249"/>
      <c r="J145" s="165" t="s">
        <v>174</v>
      </c>
      <c r="K145" s="166">
        <v>292</v>
      </c>
      <c r="L145" s="255">
        <v>0</v>
      </c>
      <c r="M145" s="255"/>
      <c r="N145" s="257">
        <f>ROUND(L145*K145,2)</f>
        <v>0</v>
      </c>
      <c r="O145" s="257"/>
      <c r="P145" s="257"/>
      <c r="Q145" s="257"/>
      <c r="R145" s="137"/>
      <c r="T145" s="167" t="s">
        <v>5</v>
      </c>
      <c r="U145" s="46" t="s">
        <v>42</v>
      </c>
      <c r="V145" s="38"/>
      <c r="W145" s="168">
        <f>V145*K145</f>
        <v>0</v>
      </c>
      <c r="X145" s="168">
        <v>0</v>
      </c>
      <c r="Y145" s="168">
        <f>X145*K145</f>
        <v>0</v>
      </c>
      <c r="Z145" s="168">
        <v>0</v>
      </c>
      <c r="AA145" s="169">
        <f>Z145*K145</f>
        <v>0</v>
      </c>
      <c r="AR145" s="21" t="s">
        <v>163</v>
      </c>
      <c r="AT145" s="21" t="s">
        <v>159</v>
      </c>
      <c r="AU145" s="21" t="s">
        <v>116</v>
      </c>
      <c r="AY145" s="21" t="s">
        <v>158</v>
      </c>
      <c r="BE145" s="108">
        <f>IF(U145="základní",N145,0)</f>
        <v>0</v>
      </c>
      <c r="BF145" s="108">
        <f>IF(U145="snížená",N145,0)</f>
        <v>0</v>
      </c>
      <c r="BG145" s="108">
        <f>IF(U145="zákl. přenesená",N145,0)</f>
        <v>0</v>
      </c>
      <c r="BH145" s="108">
        <f>IF(U145="sníž. přenesená",N145,0)</f>
        <v>0</v>
      </c>
      <c r="BI145" s="108">
        <f>IF(U145="nulová",N145,0)</f>
        <v>0</v>
      </c>
      <c r="BJ145" s="21" t="s">
        <v>85</v>
      </c>
      <c r="BK145" s="108">
        <f>ROUND(L145*K145,2)</f>
        <v>0</v>
      </c>
      <c r="BL145" s="21" t="s">
        <v>163</v>
      </c>
      <c r="BM145" s="21" t="s">
        <v>210</v>
      </c>
    </row>
    <row r="146" spans="2:65" s="11" customFormat="1" ht="16.5" customHeight="1">
      <c r="B146" s="178"/>
      <c r="C146" s="179"/>
      <c r="D146" s="179"/>
      <c r="E146" s="180" t="s">
        <v>5</v>
      </c>
      <c r="F146" s="247" t="s">
        <v>211</v>
      </c>
      <c r="G146" s="248"/>
      <c r="H146" s="248"/>
      <c r="I146" s="248"/>
      <c r="J146" s="179"/>
      <c r="K146" s="180" t="s">
        <v>5</v>
      </c>
      <c r="L146" s="179"/>
      <c r="M146" s="179"/>
      <c r="N146" s="179"/>
      <c r="O146" s="179"/>
      <c r="P146" s="179"/>
      <c r="Q146" s="179"/>
      <c r="R146" s="181"/>
      <c r="T146" s="182"/>
      <c r="U146" s="179"/>
      <c r="V146" s="179"/>
      <c r="W146" s="179"/>
      <c r="X146" s="179"/>
      <c r="Y146" s="179"/>
      <c r="Z146" s="179"/>
      <c r="AA146" s="183"/>
      <c r="AT146" s="184" t="s">
        <v>177</v>
      </c>
      <c r="AU146" s="184" t="s">
        <v>116</v>
      </c>
      <c r="AV146" s="11" t="s">
        <v>85</v>
      </c>
      <c r="AW146" s="11" t="s">
        <v>34</v>
      </c>
      <c r="AX146" s="11" t="s">
        <v>77</v>
      </c>
      <c r="AY146" s="184" t="s">
        <v>158</v>
      </c>
    </row>
    <row r="147" spans="2:65" s="11" customFormat="1" ht="16.5" customHeight="1">
      <c r="B147" s="178"/>
      <c r="C147" s="179"/>
      <c r="D147" s="179"/>
      <c r="E147" s="180" t="s">
        <v>5</v>
      </c>
      <c r="F147" s="253" t="s">
        <v>212</v>
      </c>
      <c r="G147" s="254"/>
      <c r="H147" s="254"/>
      <c r="I147" s="254"/>
      <c r="J147" s="179"/>
      <c r="K147" s="180" t="s">
        <v>5</v>
      </c>
      <c r="L147" s="179"/>
      <c r="M147" s="179"/>
      <c r="N147" s="179"/>
      <c r="O147" s="179"/>
      <c r="P147" s="179"/>
      <c r="Q147" s="179"/>
      <c r="R147" s="181"/>
      <c r="T147" s="182"/>
      <c r="U147" s="179"/>
      <c r="V147" s="179"/>
      <c r="W147" s="179"/>
      <c r="X147" s="179"/>
      <c r="Y147" s="179"/>
      <c r="Z147" s="179"/>
      <c r="AA147" s="183"/>
      <c r="AT147" s="184" t="s">
        <v>177</v>
      </c>
      <c r="AU147" s="184" t="s">
        <v>116</v>
      </c>
      <c r="AV147" s="11" t="s">
        <v>85</v>
      </c>
      <c r="AW147" s="11" t="s">
        <v>34</v>
      </c>
      <c r="AX147" s="11" t="s">
        <v>77</v>
      </c>
      <c r="AY147" s="184" t="s">
        <v>158</v>
      </c>
    </row>
    <row r="148" spans="2:65" s="10" customFormat="1" ht="16.5" customHeight="1">
      <c r="B148" s="170"/>
      <c r="C148" s="171"/>
      <c r="D148" s="171"/>
      <c r="E148" s="172" t="s">
        <v>5</v>
      </c>
      <c r="F148" s="250" t="s">
        <v>206</v>
      </c>
      <c r="G148" s="251"/>
      <c r="H148" s="251"/>
      <c r="I148" s="251"/>
      <c r="J148" s="171"/>
      <c r="K148" s="173">
        <v>292</v>
      </c>
      <c r="L148" s="171"/>
      <c r="M148" s="171"/>
      <c r="N148" s="171"/>
      <c r="O148" s="171"/>
      <c r="P148" s="171"/>
      <c r="Q148" s="171"/>
      <c r="R148" s="174"/>
      <c r="T148" s="175"/>
      <c r="U148" s="171"/>
      <c r="V148" s="171"/>
      <c r="W148" s="171"/>
      <c r="X148" s="171"/>
      <c r="Y148" s="171"/>
      <c r="Z148" s="171"/>
      <c r="AA148" s="176"/>
      <c r="AT148" s="177" t="s">
        <v>177</v>
      </c>
      <c r="AU148" s="177" t="s">
        <v>116</v>
      </c>
      <c r="AV148" s="10" t="s">
        <v>116</v>
      </c>
      <c r="AW148" s="10" t="s">
        <v>34</v>
      </c>
      <c r="AX148" s="10" t="s">
        <v>85</v>
      </c>
      <c r="AY148" s="177" t="s">
        <v>158</v>
      </c>
    </row>
    <row r="149" spans="2:65" s="1" customFormat="1" ht="25.5" customHeight="1">
      <c r="B149" s="134"/>
      <c r="C149" s="163" t="s">
        <v>213</v>
      </c>
      <c r="D149" s="163" t="s">
        <v>159</v>
      </c>
      <c r="E149" s="164" t="s">
        <v>214</v>
      </c>
      <c r="F149" s="249" t="s">
        <v>215</v>
      </c>
      <c r="G149" s="249"/>
      <c r="H149" s="249"/>
      <c r="I149" s="249"/>
      <c r="J149" s="165" t="s">
        <v>174</v>
      </c>
      <c r="K149" s="166">
        <v>39</v>
      </c>
      <c r="L149" s="255">
        <v>0</v>
      </c>
      <c r="M149" s="255"/>
      <c r="N149" s="257">
        <f>ROUND(L149*K149,2)</f>
        <v>0</v>
      </c>
      <c r="O149" s="257"/>
      <c r="P149" s="257"/>
      <c r="Q149" s="257"/>
      <c r="R149" s="137"/>
      <c r="T149" s="167" t="s">
        <v>5</v>
      </c>
      <c r="U149" s="46" t="s">
        <v>42</v>
      </c>
      <c r="V149" s="38"/>
      <c r="W149" s="168">
        <f>V149*K149</f>
        <v>0</v>
      </c>
      <c r="X149" s="168">
        <v>0</v>
      </c>
      <c r="Y149" s="168">
        <f>X149*K149</f>
        <v>0</v>
      </c>
      <c r="Z149" s="168">
        <v>0</v>
      </c>
      <c r="AA149" s="169">
        <f>Z149*K149</f>
        <v>0</v>
      </c>
      <c r="AR149" s="21" t="s">
        <v>163</v>
      </c>
      <c r="AT149" s="21" t="s">
        <v>159</v>
      </c>
      <c r="AU149" s="21" t="s">
        <v>116</v>
      </c>
      <c r="AY149" s="21" t="s">
        <v>158</v>
      </c>
      <c r="BE149" s="108">
        <f>IF(U149="základní",N149,0)</f>
        <v>0</v>
      </c>
      <c r="BF149" s="108">
        <f>IF(U149="snížená",N149,0)</f>
        <v>0</v>
      </c>
      <c r="BG149" s="108">
        <f>IF(U149="zákl. přenesená",N149,0)</f>
        <v>0</v>
      </c>
      <c r="BH149" s="108">
        <f>IF(U149="sníž. přenesená",N149,0)</f>
        <v>0</v>
      </c>
      <c r="BI149" s="108">
        <f>IF(U149="nulová",N149,0)</f>
        <v>0</v>
      </c>
      <c r="BJ149" s="21" t="s">
        <v>85</v>
      </c>
      <c r="BK149" s="108">
        <f>ROUND(L149*K149,2)</f>
        <v>0</v>
      </c>
      <c r="BL149" s="21" t="s">
        <v>163</v>
      </c>
      <c r="BM149" s="21" t="s">
        <v>216</v>
      </c>
    </row>
    <row r="150" spans="2:65" s="11" customFormat="1" ht="16.5" customHeight="1">
      <c r="B150" s="178"/>
      <c r="C150" s="179"/>
      <c r="D150" s="179"/>
      <c r="E150" s="180" t="s">
        <v>5</v>
      </c>
      <c r="F150" s="247" t="s">
        <v>217</v>
      </c>
      <c r="G150" s="248"/>
      <c r="H150" s="248"/>
      <c r="I150" s="248"/>
      <c r="J150" s="179"/>
      <c r="K150" s="180" t="s">
        <v>5</v>
      </c>
      <c r="L150" s="179"/>
      <c r="M150" s="179"/>
      <c r="N150" s="179"/>
      <c r="O150" s="179"/>
      <c r="P150" s="179"/>
      <c r="Q150" s="179"/>
      <c r="R150" s="181"/>
      <c r="T150" s="182"/>
      <c r="U150" s="179"/>
      <c r="V150" s="179"/>
      <c r="W150" s="179"/>
      <c r="X150" s="179"/>
      <c r="Y150" s="179"/>
      <c r="Z150" s="179"/>
      <c r="AA150" s="183"/>
      <c r="AT150" s="184" t="s">
        <v>177</v>
      </c>
      <c r="AU150" s="184" t="s">
        <v>116</v>
      </c>
      <c r="AV150" s="11" t="s">
        <v>85</v>
      </c>
      <c r="AW150" s="11" t="s">
        <v>34</v>
      </c>
      <c r="AX150" s="11" t="s">
        <v>77</v>
      </c>
      <c r="AY150" s="184" t="s">
        <v>158</v>
      </c>
    </row>
    <row r="151" spans="2:65" s="10" customFormat="1" ht="16.5" customHeight="1">
      <c r="B151" s="170"/>
      <c r="C151" s="171"/>
      <c r="D151" s="171"/>
      <c r="E151" s="172" t="s">
        <v>5</v>
      </c>
      <c r="F151" s="250" t="s">
        <v>218</v>
      </c>
      <c r="G151" s="251"/>
      <c r="H151" s="251"/>
      <c r="I151" s="251"/>
      <c r="J151" s="171"/>
      <c r="K151" s="173">
        <v>39</v>
      </c>
      <c r="L151" s="171"/>
      <c r="M151" s="171"/>
      <c r="N151" s="171"/>
      <c r="O151" s="171"/>
      <c r="P151" s="171"/>
      <c r="Q151" s="171"/>
      <c r="R151" s="174"/>
      <c r="T151" s="175"/>
      <c r="U151" s="171"/>
      <c r="V151" s="171"/>
      <c r="W151" s="171"/>
      <c r="X151" s="171"/>
      <c r="Y151" s="171"/>
      <c r="Z151" s="171"/>
      <c r="AA151" s="176"/>
      <c r="AT151" s="177" t="s">
        <v>177</v>
      </c>
      <c r="AU151" s="177" t="s">
        <v>116</v>
      </c>
      <c r="AV151" s="10" t="s">
        <v>116</v>
      </c>
      <c r="AW151" s="10" t="s">
        <v>34</v>
      </c>
      <c r="AX151" s="10" t="s">
        <v>85</v>
      </c>
      <c r="AY151" s="177" t="s">
        <v>158</v>
      </c>
    </row>
    <row r="152" spans="2:65" s="1" customFormat="1" ht="16.5" customHeight="1">
      <c r="B152" s="134"/>
      <c r="C152" s="185" t="s">
        <v>219</v>
      </c>
      <c r="D152" s="185" t="s">
        <v>220</v>
      </c>
      <c r="E152" s="186" t="s">
        <v>221</v>
      </c>
      <c r="F152" s="252" t="s">
        <v>222</v>
      </c>
      <c r="G152" s="252"/>
      <c r="H152" s="252"/>
      <c r="I152" s="252"/>
      <c r="J152" s="187" t="s">
        <v>223</v>
      </c>
      <c r="K152" s="188">
        <v>79.56</v>
      </c>
      <c r="L152" s="256">
        <v>0</v>
      </c>
      <c r="M152" s="256"/>
      <c r="N152" s="258">
        <f>ROUND(L152*K152,2)</f>
        <v>0</v>
      </c>
      <c r="O152" s="257"/>
      <c r="P152" s="257"/>
      <c r="Q152" s="257"/>
      <c r="R152" s="137"/>
      <c r="T152" s="167" t="s">
        <v>5</v>
      </c>
      <c r="U152" s="46" t="s">
        <v>42</v>
      </c>
      <c r="V152" s="38"/>
      <c r="W152" s="168">
        <f>V152*K152</f>
        <v>0</v>
      </c>
      <c r="X152" s="168">
        <v>0</v>
      </c>
      <c r="Y152" s="168">
        <f>X152*K152</f>
        <v>0</v>
      </c>
      <c r="Z152" s="168">
        <v>0</v>
      </c>
      <c r="AA152" s="169">
        <f>Z152*K152</f>
        <v>0</v>
      </c>
      <c r="AR152" s="21" t="s">
        <v>197</v>
      </c>
      <c r="AT152" s="21" t="s">
        <v>220</v>
      </c>
      <c r="AU152" s="21" t="s">
        <v>116</v>
      </c>
      <c r="AY152" s="21" t="s">
        <v>158</v>
      </c>
      <c r="BE152" s="108">
        <f>IF(U152="základní",N152,0)</f>
        <v>0</v>
      </c>
      <c r="BF152" s="108">
        <f>IF(U152="snížená",N152,0)</f>
        <v>0</v>
      </c>
      <c r="BG152" s="108">
        <f>IF(U152="zákl. přenesená",N152,0)</f>
        <v>0</v>
      </c>
      <c r="BH152" s="108">
        <f>IF(U152="sníž. přenesená",N152,0)</f>
        <v>0</v>
      </c>
      <c r="BI152" s="108">
        <f>IF(U152="nulová",N152,0)</f>
        <v>0</v>
      </c>
      <c r="BJ152" s="21" t="s">
        <v>85</v>
      </c>
      <c r="BK152" s="108">
        <f>ROUND(L152*K152,2)</f>
        <v>0</v>
      </c>
      <c r="BL152" s="21" t="s">
        <v>163</v>
      </c>
      <c r="BM152" s="21" t="s">
        <v>224</v>
      </c>
    </row>
    <row r="153" spans="2:65" s="11" customFormat="1" ht="16.5" customHeight="1">
      <c r="B153" s="178"/>
      <c r="C153" s="179"/>
      <c r="D153" s="179"/>
      <c r="E153" s="180" t="s">
        <v>5</v>
      </c>
      <c r="F153" s="247" t="s">
        <v>225</v>
      </c>
      <c r="G153" s="248"/>
      <c r="H153" s="248"/>
      <c r="I153" s="248"/>
      <c r="J153" s="179"/>
      <c r="K153" s="180" t="s">
        <v>5</v>
      </c>
      <c r="L153" s="179"/>
      <c r="M153" s="179"/>
      <c r="N153" s="179"/>
      <c r="O153" s="179"/>
      <c r="P153" s="179"/>
      <c r="Q153" s="179"/>
      <c r="R153" s="181"/>
      <c r="T153" s="182"/>
      <c r="U153" s="179"/>
      <c r="V153" s="179"/>
      <c r="W153" s="179"/>
      <c r="X153" s="179"/>
      <c r="Y153" s="179"/>
      <c r="Z153" s="179"/>
      <c r="AA153" s="183"/>
      <c r="AT153" s="184" t="s">
        <v>177</v>
      </c>
      <c r="AU153" s="184" t="s">
        <v>116</v>
      </c>
      <c r="AV153" s="11" t="s">
        <v>85</v>
      </c>
      <c r="AW153" s="11" t="s">
        <v>34</v>
      </c>
      <c r="AX153" s="11" t="s">
        <v>77</v>
      </c>
      <c r="AY153" s="184" t="s">
        <v>158</v>
      </c>
    </row>
    <row r="154" spans="2:65" s="10" customFormat="1" ht="16.5" customHeight="1">
      <c r="B154" s="170"/>
      <c r="C154" s="171"/>
      <c r="D154" s="171"/>
      <c r="E154" s="172" t="s">
        <v>5</v>
      </c>
      <c r="F154" s="250" t="s">
        <v>226</v>
      </c>
      <c r="G154" s="251"/>
      <c r="H154" s="251"/>
      <c r="I154" s="251"/>
      <c r="J154" s="171"/>
      <c r="K154" s="173">
        <v>79.56</v>
      </c>
      <c r="L154" s="171"/>
      <c r="M154" s="171"/>
      <c r="N154" s="171"/>
      <c r="O154" s="171"/>
      <c r="P154" s="171"/>
      <c r="Q154" s="171"/>
      <c r="R154" s="174"/>
      <c r="T154" s="175"/>
      <c r="U154" s="171"/>
      <c r="V154" s="171"/>
      <c r="W154" s="171"/>
      <c r="X154" s="171"/>
      <c r="Y154" s="171"/>
      <c r="Z154" s="171"/>
      <c r="AA154" s="176"/>
      <c r="AT154" s="177" t="s">
        <v>177</v>
      </c>
      <c r="AU154" s="177" t="s">
        <v>116</v>
      </c>
      <c r="AV154" s="10" t="s">
        <v>116</v>
      </c>
      <c r="AW154" s="10" t="s">
        <v>34</v>
      </c>
      <c r="AX154" s="10" t="s">
        <v>85</v>
      </c>
      <c r="AY154" s="177" t="s">
        <v>158</v>
      </c>
    </row>
    <row r="155" spans="2:65" s="11" customFormat="1" ht="16.5" customHeight="1">
      <c r="B155" s="178"/>
      <c r="C155" s="179"/>
      <c r="D155" s="179"/>
      <c r="E155" s="180" t="s">
        <v>5</v>
      </c>
      <c r="F155" s="253" t="s">
        <v>227</v>
      </c>
      <c r="G155" s="254"/>
      <c r="H155" s="254"/>
      <c r="I155" s="254"/>
      <c r="J155" s="179"/>
      <c r="K155" s="180" t="s">
        <v>5</v>
      </c>
      <c r="L155" s="179"/>
      <c r="M155" s="179"/>
      <c r="N155" s="179"/>
      <c r="O155" s="179"/>
      <c r="P155" s="179"/>
      <c r="Q155" s="179"/>
      <c r="R155" s="181"/>
      <c r="T155" s="182"/>
      <c r="U155" s="179"/>
      <c r="V155" s="179"/>
      <c r="W155" s="179"/>
      <c r="X155" s="179"/>
      <c r="Y155" s="179"/>
      <c r="Z155" s="179"/>
      <c r="AA155" s="183"/>
      <c r="AT155" s="184" t="s">
        <v>177</v>
      </c>
      <c r="AU155" s="184" t="s">
        <v>116</v>
      </c>
      <c r="AV155" s="11" t="s">
        <v>85</v>
      </c>
      <c r="AW155" s="11" t="s">
        <v>34</v>
      </c>
      <c r="AX155" s="11" t="s">
        <v>77</v>
      </c>
      <c r="AY155" s="184" t="s">
        <v>158</v>
      </c>
    </row>
    <row r="156" spans="2:65" s="1" customFormat="1" ht="25.5" customHeight="1">
      <c r="B156" s="134"/>
      <c r="C156" s="163" t="s">
        <v>228</v>
      </c>
      <c r="D156" s="163" t="s">
        <v>159</v>
      </c>
      <c r="E156" s="164" t="s">
        <v>229</v>
      </c>
      <c r="F156" s="249" t="s">
        <v>230</v>
      </c>
      <c r="G156" s="249"/>
      <c r="H156" s="249"/>
      <c r="I156" s="249"/>
      <c r="J156" s="165" t="s">
        <v>174</v>
      </c>
      <c r="K156" s="166">
        <v>233.5</v>
      </c>
      <c r="L156" s="255">
        <v>0</v>
      </c>
      <c r="M156" s="255"/>
      <c r="N156" s="257">
        <f>ROUND(L156*K156,2)</f>
        <v>0</v>
      </c>
      <c r="O156" s="257"/>
      <c r="P156" s="257"/>
      <c r="Q156" s="257"/>
      <c r="R156" s="137"/>
      <c r="T156" s="167" t="s">
        <v>5</v>
      </c>
      <c r="U156" s="46" t="s">
        <v>42</v>
      </c>
      <c r="V156" s="38"/>
      <c r="W156" s="168">
        <f>V156*K156</f>
        <v>0</v>
      </c>
      <c r="X156" s="168">
        <v>0</v>
      </c>
      <c r="Y156" s="168">
        <f>X156*K156</f>
        <v>0</v>
      </c>
      <c r="Z156" s="168">
        <v>0</v>
      </c>
      <c r="AA156" s="169">
        <f>Z156*K156</f>
        <v>0</v>
      </c>
      <c r="AR156" s="21" t="s">
        <v>163</v>
      </c>
      <c r="AT156" s="21" t="s">
        <v>159</v>
      </c>
      <c r="AU156" s="21" t="s">
        <v>116</v>
      </c>
      <c r="AY156" s="21" t="s">
        <v>158</v>
      </c>
      <c r="BE156" s="108">
        <f>IF(U156="základní",N156,0)</f>
        <v>0</v>
      </c>
      <c r="BF156" s="108">
        <f>IF(U156="snížená",N156,0)</f>
        <v>0</v>
      </c>
      <c r="BG156" s="108">
        <f>IF(U156="zákl. přenesená",N156,0)</f>
        <v>0</v>
      </c>
      <c r="BH156" s="108">
        <f>IF(U156="sníž. přenesená",N156,0)</f>
        <v>0</v>
      </c>
      <c r="BI156" s="108">
        <f>IF(U156="nulová",N156,0)</f>
        <v>0</v>
      </c>
      <c r="BJ156" s="21" t="s">
        <v>85</v>
      </c>
      <c r="BK156" s="108">
        <f>ROUND(L156*K156,2)</f>
        <v>0</v>
      </c>
      <c r="BL156" s="21" t="s">
        <v>163</v>
      </c>
      <c r="BM156" s="21" t="s">
        <v>231</v>
      </c>
    </row>
    <row r="157" spans="2:65" s="10" customFormat="1" ht="16.5" customHeight="1">
      <c r="B157" s="170"/>
      <c r="C157" s="171"/>
      <c r="D157" s="171"/>
      <c r="E157" s="172" t="s">
        <v>5</v>
      </c>
      <c r="F157" s="287" t="s">
        <v>232</v>
      </c>
      <c r="G157" s="288"/>
      <c r="H157" s="288"/>
      <c r="I157" s="288"/>
      <c r="J157" s="171"/>
      <c r="K157" s="173">
        <v>233.5</v>
      </c>
      <c r="L157" s="171"/>
      <c r="M157" s="171"/>
      <c r="N157" s="171"/>
      <c r="O157" s="171"/>
      <c r="P157" s="171"/>
      <c r="Q157" s="171"/>
      <c r="R157" s="174"/>
      <c r="T157" s="175"/>
      <c r="U157" s="171"/>
      <c r="V157" s="171"/>
      <c r="W157" s="171"/>
      <c r="X157" s="171"/>
      <c r="Y157" s="171"/>
      <c r="Z157" s="171"/>
      <c r="AA157" s="176"/>
      <c r="AT157" s="177" t="s">
        <v>177</v>
      </c>
      <c r="AU157" s="177" t="s">
        <v>116</v>
      </c>
      <c r="AV157" s="10" t="s">
        <v>116</v>
      </c>
      <c r="AW157" s="10" t="s">
        <v>34</v>
      </c>
      <c r="AX157" s="10" t="s">
        <v>85</v>
      </c>
      <c r="AY157" s="177" t="s">
        <v>158</v>
      </c>
    </row>
    <row r="158" spans="2:65" s="1" customFormat="1" ht="25.5" customHeight="1">
      <c r="B158" s="134"/>
      <c r="C158" s="163" t="s">
        <v>233</v>
      </c>
      <c r="D158" s="163" t="s">
        <v>159</v>
      </c>
      <c r="E158" s="164" t="s">
        <v>234</v>
      </c>
      <c r="F158" s="249" t="s">
        <v>235</v>
      </c>
      <c r="G158" s="249"/>
      <c r="H158" s="249"/>
      <c r="I158" s="249"/>
      <c r="J158" s="165" t="s">
        <v>174</v>
      </c>
      <c r="K158" s="166">
        <v>58.5</v>
      </c>
      <c r="L158" s="255">
        <v>0</v>
      </c>
      <c r="M158" s="255"/>
      <c r="N158" s="257">
        <f>ROUND(L158*K158,2)</f>
        <v>0</v>
      </c>
      <c r="O158" s="257"/>
      <c r="P158" s="257"/>
      <c r="Q158" s="257"/>
      <c r="R158" s="137"/>
      <c r="T158" s="167" t="s">
        <v>5</v>
      </c>
      <c r="U158" s="46" t="s">
        <v>42</v>
      </c>
      <c r="V158" s="38"/>
      <c r="W158" s="168">
        <f>V158*K158</f>
        <v>0</v>
      </c>
      <c r="X158" s="168">
        <v>0</v>
      </c>
      <c r="Y158" s="168">
        <f>X158*K158</f>
        <v>0</v>
      </c>
      <c r="Z158" s="168">
        <v>0</v>
      </c>
      <c r="AA158" s="169">
        <f>Z158*K158</f>
        <v>0</v>
      </c>
      <c r="AR158" s="21" t="s">
        <v>163</v>
      </c>
      <c r="AT158" s="21" t="s">
        <v>159</v>
      </c>
      <c r="AU158" s="21" t="s">
        <v>116</v>
      </c>
      <c r="AY158" s="21" t="s">
        <v>158</v>
      </c>
      <c r="BE158" s="108">
        <f>IF(U158="základní",N158,0)</f>
        <v>0</v>
      </c>
      <c r="BF158" s="108">
        <f>IF(U158="snížená",N158,0)</f>
        <v>0</v>
      </c>
      <c r="BG158" s="108">
        <f>IF(U158="zákl. přenesená",N158,0)</f>
        <v>0</v>
      </c>
      <c r="BH158" s="108">
        <f>IF(U158="sníž. přenesená",N158,0)</f>
        <v>0</v>
      </c>
      <c r="BI158" s="108">
        <f>IF(U158="nulová",N158,0)</f>
        <v>0</v>
      </c>
      <c r="BJ158" s="21" t="s">
        <v>85</v>
      </c>
      <c r="BK158" s="108">
        <f>ROUND(L158*K158,2)</f>
        <v>0</v>
      </c>
      <c r="BL158" s="21" t="s">
        <v>163</v>
      </c>
      <c r="BM158" s="21" t="s">
        <v>236</v>
      </c>
    </row>
    <row r="159" spans="2:65" s="11" customFormat="1" ht="16.5" customHeight="1">
      <c r="B159" s="178"/>
      <c r="C159" s="179"/>
      <c r="D159" s="179"/>
      <c r="E159" s="180" t="s">
        <v>5</v>
      </c>
      <c r="F159" s="247" t="s">
        <v>237</v>
      </c>
      <c r="G159" s="248"/>
      <c r="H159" s="248"/>
      <c r="I159" s="248"/>
      <c r="J159" s="179"/>
      <c r="K159" s="180" t="s">
        <v>5</v>
      </c>
      <c r="L159" s="179"/>
      <c r="M159" s="179"/>
      <c r="N159" s="179"/>
      <c r="O159" s="179"/>
      <c r="P159" s="179"/>
      <c r="Q159" s="179"/>
      <c r="R159" s="181"/>
      <c r="T159" s="182"/>
      <c r="U159" s="179"/>
      <c r="V159" s="179"/>
      <c r="W159" s="179"/>
      <c r="X159" s="179"/>
      <c r="Y159" s="179"/>
      <c r="Z159" s="179"/>
      <c r="AA159" s="183"/>
      <c r="AT159" s="184" t="s">
        <v>177</v>
      </c>
      <c r="AU159" s="184" t="s">
        <v>116</v>
      </c>
      <c r="AV159" s="11" t="s">
        <v>85</v>
      </c>
      <c r="AW159" s="11" t="s">
        <v>34</v>
      </c>
      <c r="AX159" s="11" t="s">
        <v>77</v>
      </c>
      <c r="AY159" s="184" t="s">
        <v>158</v>
      </c>
    </row>
    <row r="160" spans="2:65" s="10" customFormat="1" ht="16.5" customHeight="1">
      <c r="B160" s="170"/>
      <c r="C160" s="171"/>
      <c r="D160" s="171"/>
      <c r="E160" s="172" t="s">
        <v>5</v>
      </c>
      <c r="F160" s="250" t="s">
        <v>238</v>
      </c>
      <c r="G160" s="251"/>
      <c r="H160" s="251"/>
      <c r="I160" s="251"/>
      <c r="J160" s="171"/>
      <c r="K160" s="173">
        <v>58.5</v>
      </c>
      <c r="L160" s="171"/>
      <c r="M160" s="171"/>
      <c r="N160" s="171"/>
      <c r="O160" s="171"/>
      <c r="P160" s="171"/>
      <c r="Q160" s="171"/>
      <c r="R160" s="174"/>
      <c r="T160" s="175"/>
      <c r="U160" s="171"/>
      <c r="V160" s="171"/>
      <c r="W160" s="171"/>
      <c r="X160" s="171"/>
      <c r="Y160" s="171"/>
      <c r="Z160" s="171"/>
      <c r="AA160" s="176"/>
      <c r="AT160" s="177" t="s">
        <v>177</v>
      </c>
      <c r="AU160" s="177" t="s">
        <v>116</v>
      </c>
      <c r="AV160" s="10" t="s">
        <v>116</v>
      </c>
      <c r="AW160" s="10" t="s">
        <v>34</v>
      </c>
      <c r="AX160" s="10" t="s">
        <v>85</v>
      </c>
      <c r="AY160" s="177" t="s">
        <v>158</v>
      </c>
    </row>
    <row r="161" spans="2:65" s="1" customFormat="1" ht="16.5" customHeight="1">
      <c r="B161" s="134"/>
      <c r="C161" s="163" t="s">
        <v>11</v>
      </c>
      <c r="D161" s="163" t="s">
        <v>159</v>
      </c>
      <c r="E161" s="164" t="s">
        <v>239</v>
      </c>
      <c r="F161" s="249" t="s">
        <v>240</v>
      </c>
      <c r="G161" s="249"/>
      <c r="H161" s="249"/>
      <c r="I161" s="249"/>
      <c r="J161" s="165" t="s">
        <v>174</v>
      </c>
      <c r="K161" s="166">
        <v>58.5</v>
      </c>
      <c r="L161" s="255">
        <v>0</v>
      </c>
      <c r="M161" s="255"/>
      <c r="N161" s="257">
        <f>ROUND(L161*K161,2)</f>
        <v>0</v>
      </c>
      <c r="O161" s="257"/>
      <c r="P161" s="257"/>
      <c r="Q161" s="257"/>
      <c r="R161" s="137"/>
      <c r="T161" s="167" t="s">
        <v>5</v>
      </c>
      <c r="U161" s="46" t="s">
        <v>42</v>
      </c>
      <c r="V161" s="38"/>
      <c r="W161" s="168">
        <f>V161*K161</f>
        <v>0</v>
      </c>
      <c r="X161" s="168">
        <v>0</v>
      </c>
      <c r="Y161" s="168">
        <f>X161*K161</f>
        <v>0</v>
      </c>
      <c r="Z161" s="168">
        <v>0</v>
      </c>
      <c r="AA161" s="169">
        <f>Z161*K161</f>
        <v>0</v>
      </c>
      <c r="AR161" s="21" t="s">
        <v>163</v>
      </c>
      <c r="AT161" s="21" t="s">
        <v>159</v>
      </c>
      <c r="AU161" s="21" t="s">
        <v>116</v>
      </c>
      <c r="AY161" s="21" t="s">
        <v>158</v>
      </c>
      <c r="BE161" s="108">
        <f>IF(U161="základní",N161,0)</f>
        <v>0</v>
      </c>
      <c r="BF161" s="108">
        <f>IF(U161="snížená",N161,0)</f>
        <v>0</v>
      </c>
      <c r="BG161" s="108">
        <f>IF(U161="zákl. přenesená",N161,0)</f>
        <v>0</v>
      </c>
      <c r="BH161" s="108">
        <f>IF(U161="sníž. přenesená",N161,0)</f>
        <v>0</v>
      </c>
      <c r="BI161" s="108">
        <f>IF(U161="nulová",N161,0)</f>
        <v>0</v>
      </c>
      <c r="BJ161" s="21" t="s">
        <v>85</v>
      </c>
      <c r="BK161" s="108">
        <f>ROUND(L161*K161,2)</f>
        <v>0</v>
      </c>
      <c r="BL161" s="21" t="s">
        <v>163</v>
      </c>
      <c r="BM161" s="21" t="s">
        <v>241</v>
      </c>
    </row>
    <row r="162" spans="2:65" s="1" customFormat="1" ht="25.5" customHeight="1">
      <c r="B162" s="134"/>
      <c r="C162" s="163" t="s">
        <v>242</v>
      </c>
      <c r="D162" s="163" t="s">
        <v>159</v>
      </c>
      <c r="E162" s="164" t="s">
        <v>243</v>
      </c>
      <c r="F162" s="249" t="s">
        <v>244</v>
      </c>
      <c r="G162" s="249"/>
      <c r="H162" s="249"/>
      <c r="I162" s="249"/>
      <c r="J162" s="165" t="s">
        <v>194</v>
      </c>
      <c r="K162" s="166">
        <v>195</v>
      </c>
      <c r="L162" s="255">
        <v>0</v>
      </c>
      <c r="M162" s="255"/>
      <c r="N162" s="257">
        <f>ROUND(L162*K162,2)</f>
        <v>0</v>
      </c>
      <c r="O162" s="257"/>
      <c r="P162" s="257"/>
      <c r="Q162" s="257"/>
      <c r="R162" s="137"/>
      <c r="T162" s="167" t="s">
        <v>5</v>
      </c>
      <c r="U162" s="46" t="s">
        <v>42</v>
      </c>
      <c r="V162" s="38"/>
      <c r="W162" s="168">
        <f>V162*K162</f>
        <v>0</v>
      </c>
      <c r="X162" s="168">
        <v>0</v>
      </c>
      <c r="Y162" s="168">
        <f>X162*K162</f>
        <v>0</v>
      </c>
      <c r="Z162" s="168">
        <v>0</v>
      </c>
      <c r="AA162" s="169">
        <f>Z162*K162</f>
        <v>0</v>
      </c>
      <c r="AR162" s="21" t="s">
        <v>163</v>
      </c>
      <c r="AT162" s="21" t="s">
        <v>159</v>
      </c>
      <c r="AU162" s="21" t="s">
        <v>116</v>
      </c>
      <c r="AY162" s="21" t="s">
        <v>158</v>
      </c>
      <c r="BE162" s="108">
        <f>IF(U162="základní",N162,0)</f>
        <v>0</v>
      </c>
      <c r="BF162" s="108">
        <f>IF(U162="snížená",N162,0)</f>
        <v>0</v>
      </c>
      <c r="BG162" s="108">
        <f>IF(U162="zákl. přenesená",N162,0)</f>
        <v>0</v>
      </c>
      <c r="BH162" s="108">
        <f>IF(U162="sníž. přenesená",N162,0)</f>
        <v>0</v>
      </c>
      <c r="BI162" s="108">
        <f>IF(U162="nulová",N162,0)</f>
        <v>0</v>
      </c>
      <c r="BJ162" s="21" t="s">
        <v>85</v>
      </c>
      <c r="BK162" s="108">
        <f>ROUND(L162*K162,2)</f>
        <v>0</v>
      </c>
      <c r="BL162" s="21" t="s">
        <v>163</v>
      </c>
      <c r="BM162" s="21" t="s">
        <v>245</v>
      </c>
    </row>
    <row r="163" spans="2:65" s="11" customFormat="1" ht="16.5" customHeight="1">
      <c r="B163" s="178"/>
      <c r="C163" s="179"/>
      <c r="D163" s="179"/>
      <c r="E163" s="180" t="s">
        <v>5</v>
      </c>
      <c r="F163" s="247" t="s">
        <v>246</v>
      </c>
      <c r="G163" s="248"/>
      <c r="H163" s="248"/>
      <c r="I163" s="248"/>
      <c r="J163" s="179"/>
      <c r="K163" s="180" t="s">
        <v>5</v>
      </c>
      <c r="L163" s="179"/>
      <c r="M163" s="179"/>
      <c r="N163" s="179"/>
      <c r="O163" s="179"/>
      <c r="P163" s="179"/>
      <c r="Q163" s="179"/>
      <c r="R163" s="181"/>
      <c r="T163" s="182"/>
      <c r="U163" s="179"/>
      <c r="V163" s="179"/>
      <c r="W163" s="179"/>
      <c r="X163" s="179"/>
      <c r="Y163" s="179"/>
      <c r="Z163" s="179"/>
      <c r="AA163" s="183"/>
      <c r="AT163" s="184" t="s">
        <v>177</v>
      </c>
      <c r="AU163" s="184" t="s">
        <v>116</v>
      </c>
      <c r="AV163" s="11" t="s">
        <v>85</v>
      </c>
      <c r="AW163" s="11" t="s">
        <v>34</v>
      </c>
      <c r="AX163" s="11" t="s">
        <v>77</v>
      </c>
      <c r="AY163" s="184" t="s">
        <v>158</v>
      </c>
    </row>
    <row r="164" spans="2:65" s="10" customFormat="1" ht="16.5" customHeight="1">
      <c r="B164" s="170"/>
      <c r="C164" s="171"/>
      <c r="D164" s="171"/>
      <c r="E164" s="172" t="s">
        <v>5</v>
      </c>
      <c r="F164" s="250" t="s">
        <v>247</v>
      </c>
      <c r="G164" s="251"/>
      <c r="H164" s="251"/>
      <c r="I164" s="251"/>
      <c r="J164" s="171"/>
      <c r="K164" s="173">
        <v>195</v>
      </c>
      <c r="L164" s="171"/>
      <c r="M164" s="171"/>
      <c r="N164" s="171"/>
      <c r="O164" s="171"/>
      <c r="P164" s="171"/>
      <c r="Q164" s="171"/>
      <c r="R164" s="174"/>
      <c r="T164" s="175"/>
      <c r="U164" s="171"/>
      <c r="V164" s="171"/>
      <c r="W164" s="171"/>
      <c r="X164" s="171"/>
      <c r="Y164" s="171"/>
      <c r="Z164" s="171"/>
      <c r="AA164" s="176"/>
      <c r="AT164" s="177" t="s">
        <v>177</v>
      </c>
      <c r="AU164" s="177" t="s">
        <v>116</v>
      </c>
      <c r="AV164" s="10" t="s">
        <v>116</v>
      </c>
      <c r="AW164" s="10" t="s">
        <v>34</v>
      </c>
      <c r="AX164" s="10" t="s">
        <v>85</v>
      </c>
      <c r="AY164" s="177" t="s">
        <v>158</v>
      </c>
    </row>
    <row r="165" spans="2:65" s="1" customFormat="1" ht="16.5" customHeight="1">
      <c r="B165" s="134"/>
      <c r="C165" s="185" t="s">
        <v>248</v>
      </c>
      <c r="D165" s="185" t="s">
        <v>220</v>
      </c>
      <c r="E165" s="186" t="s">
        <v>249</v>
      </c>
      <c r="F165" s="252" t="s">
        <v>250</v>
      </c>
      <c r="G165" s="252"/>
      <c r="H165" s="252"/>
      <c r="I165" s="252"/>
      <c r="J165" s="187" t="s">
        <v>251</v>
      </c>
      <c r="K165" s="188">
        <v>10.039999999999999</v>
      </c>
      <c r="L165" s="256">
        <v>0</v>
      </c>
      <c r="M165" s="256"/>
      <c r="N165" s="258">
        <f>ROUND(L165*K165,2)</f>
        <v>0</v>
      </c>
      <c r="O165" s="257"/>
      <c r="P165" s="257"/>
      <c r="Q165" s="257"/>
      <c r="R165" s="137"/>
      <c r="T165" s="167" t="s">
        <v>5</v>
      </c>
      <c r="U165" s="46" t="s">
        <v>42</v>
      </c>
      <c r="V165" s="38"/>
      <c r="W165" s="168">
        <f>V165*K165</f>
        <v>0</v>
      </c>
      <c r="X165" s="168">
        <v>1E-3</v>
      </c>
      <c r="Y165" s="168">
        <f>X165*K165</f>
        <v>1.0039999999999999E-2</v>
      </c>
      <c r="Z165" s="168">
        <v>0</v>
      </c>
      <c r="AA165" s="169">
        <f>Z165*K165</f>
        <v>0</v>
      </c>
      <c r="AR165" s="21" t="s">
        <v>197</v>
      </c>
      <c r="AT165" s="21" t="s">
        <v>220</v>
      </c>
      <c r="AU165" s="21" t="s">
        <v>116</v>
      </c>
      <c r="AY165" s="21" t="s">
        <v>158</v>
      </c>
      <c r="BE165" s="108">
        <f>IF(U165="základní",N165,0)</f>
        <v>0</v>
      </c>
      <c r="BF165" s="108">
        <f>IF(U165="snížená",N165,0)</f>
        <v>0</v>
      </c>
      <c r="BG165" s="108">
        <f>IF(U165="zákl. přenesená",N165,0)</f>
        <v>0</v>
      </c>
      <c r="BH165" s="108">
        <f>IF(U165="sníž. přenesená",N165,0)</f>
        <v>0</v>
      </c>
      <c r="BI165" s="108">
        <f>IF(U165="nulová",N165,0)</f>
        <v>0</v>
      </c>
      <c r="BJ165" s="21" t="s">
        <v>85</v>
      </c>
      <c r="BK165" s="108">
        <f>ROUND(L165*K165,2)</f>
        <v>0</v>
      </c>
      <c r="BL165" s="21" t="s">
        <v>163</v>
      </c>
      <c r="BM165" s="21" t="s">
        <v>252</v>
      </c>
    </row>
    <row r="166" spans="2:65" s="10" customFormat="1" ht="16.5" customHeight="1">
      <c r="B166" s="170"/>
      <c r="C166" s="171"/>
      <c r="D166" s="171"/>
      <c r="E166" s="172" t="s">
        <v>5</v>
      </c>
      <c r="F166" s="287" t="s">
        <v>253</v>
      </c>
      <c r="G166" s="288"/>
      <c r="H166" s="288"/>
      <c r="I166" s="288"/>
      <c r="J166" s="171"/>
      <c r="K166" s="173">
        <v>10.039999999999999</v>
      </c>
      <c r="L166" s="171"/>
      <c r="M166" s="171"/>
      <c r="N166" s="171"/>
      <c r="O166" s="171"/>
      <c r="P166" s="171"/>
      <c r="Q166" s="171"/>
      <c r="R166" s="174"/>
      <c r="T166" s="175"/>
      <c r="U166" s="171"/>
      <c r="V166" s="171"/>
      <c r="W166" s="171"/>
      <c r="X166" s="171"/>
      <c r="Y166" s="171"/>
      <c r="Z166" s="171"/>
      <c r="AA166" s="176"/>
      <c r="AT166" s="177" t="s">
        <v>177</v>
      </c>
      <c r="AU166" s="177" t="s">
        <v>116</v>
      </c>
      <c r="AV166" s="10" t="s">
        <v>116</v>
      </c>
      <c r="AW166" s="10" t="s">
        <v>34</v>
      </c>
      <c r="AX166" s="10" t="s">
        <v>85</v>
      </c>
      <c r="AY166" s="177" t="s">
        <v>158</v>
      </c>
    </row>
    <row r="167" spans="2:65" s="1" customFormat="1" ht="25.5" customHeight="1">
      <c r="B167" s="134"/>
      <c r="C167" s="163" t="s">
        <v>254</v>
      </c>
      <c r="D167" s="163" t="s">
        <v>159</v>
      </c>
      <c r="E167" s="164" t="s">
        <v>234</v>
      </c>
      <c r="F167" s="249" t="s">
        <v>235</v>
      </c>
      <c r="G167" s="249"/>
      <c r="H167" s="249"/>
      <c r="I167" s="249"/>
      <c r="J167" s="165" t="s">
        <v>174</v>
      </c>
      <c r="K167" s="166">
        <v>58.5</v>
      </c>
      <c r="L167" s="255">
        <v>0</v>
      </c>
      <c r="M167" s="255"/>
      <c r="N167" s="257">
        <f>ROUND(L167*K167,2)</f>
        <v>0</v>
      </c>
      <c r="O167" s="257"/>
      <c r="P167" s="257"/>
      <c r="Q167" s="257"/>
      <c r="R167" s="137"/>
      <c r="T167" s="167" t="s">
        <v>5</v>
      </c>
      <c r="U167" s="46" t="s">
        <v>42</v>
      </c>
      <c r="V167" s="38"/>
      <c r="W167" s="168">
        <f>V167*K167</f>
        <v>0</v>
      </c>
      <c r="X167" s="168">
        <v>0</v>
      </c>
      <c r="Y167" s="168">
        <f>X167*K167</f>
        <v>0</v>
      </c>
      <c r="Z167" s="168">
        <v>0</v>
      </c>
      <c r="AA167" s="169">
        <f>Z167*K167</f>
        <v>0</v>
      </c>
      <c r="AR167" s="21" t="s">
        <v>163</v>
      </c>
      <c r="AT167" s="21" t="s">
        <v>159</v>
      </c>
      <c r="AU167" s="21" t="s">
        <v>116</v>
      </c>
      <c r="AY167" s="21" t="s">
        <v>158</v>
      </c>
      <c r="BE167" s="108">
        <f>IF(U167="základní",N167,0)</f>
        <v>0</v>
      </c>
      <c r="BF167" s="108">
        <f>IF(U167="snížená",N167,0)</f>
        <v>0</v>
      </c>
      <c r="BG167" s="108">
        <f>IF(U167="zákl. přenesená",N167,0)</f>
        <v>0</v>
      </c>
      <c r="BH167" s="108">
        <f>IF(U167="sníž. přenesená",N167,0)</f>
        <v>0</v>
      </c>
      <c r="BI167" s="108">
        <f>IF(U167="nulová",N167,0)</f>
        <v>0</v>
      </c>
      <c r="BJ167" s="21" t="s">
        <v>85</v>
      </c>
      <c r="BK167" s="108">
        <f>ROUND(L167*K167,2)</f>
        <v>0</v>
      </c>
      <c r="BL167" s="21" t="s">
        <v>163</v>
      </c>
      <c r="BM167" s="21" t="s">
        <v>255</v>
      </c>
    </row>
    <row r="168" spans="2:65" s="11" customFormat="1" ht="16.5" customHeight="1">
      <c r="B168" s="178"/>
      <c r="C168" s="179"/>
      <c r="D168" s="179"/>
      <c r="E168" s="180" t="s">
        <v>5</v>
      </c>
      <c r="F168" s="247" t="s">
        <v>256</v>
      </c>
      <c r="G168" s="248"/>
      <c r="H168" s="248"/>
      <c r="I168" s="248"/>
      <c r="J168" s="179"/>
      <c r="K168" s="180" t="s">
        <v>5</v>
      </c>
      <c r="L168" s="179"/>
      <c r="M168" s="179"/>
      <c r="N168" s="179"/>
      <c r="O168" s="179"/>
      <c r="P168" s="179"/>
      <c r="Q168" s="179"/>
      <c r="R168" s="181"/>
      <c r="T168" s="182"/>
      <c r="U168" s="179"/>
      <c r="V168" s="179"/>
      <c r="W168" s="179"/>
      <c r="X168" s="179"/>
      <c r="Y168" s="179"/>
      <c r="Z168" s="179"/>
      <c r="AA168" s="183"/>
      <c r="AT168" s="184" t="s">
        <v>177</v>
      </c>
      <c r="AU168" s="184" t="s">
        <v>116</v>
      </c>
      <c r="AV168" s="11" t="s">
        <v>85</v>
      </c>
      <c r="AW168" s="11" t="s">
        <v>34</v>
      </c>
      <c r="AX168" s="11" t="s">
        <v>77</v>
      </c>
      <c r="AY168" s="184" t="s">
        <v>158</v>
      </c>
    </row>
    <row r="169" spans="2:65" s="11" customFormat="1" ht="16.5" customHeight="1">
      <c r="B169" s="178"/>
      <c r="C169" s="179"/>
      <c r="D169" s="179"/>
      <c r="E169" s="180" t="s">
        <v>5</v>
      </c>
      <c r="F169" s="253" t="s">
        <v>257</v>
      </c>
      <c r="G169" s="254"/>
      <c r="H169" s="254"/>
      <c r="I169" s="254"/>
      <c r="J169" s="179"/>
      <c r="K169" s="180" t="s">
        <v>5</v>
      </c>
      <c r="L169" s="179"/>
      <c r="M169" s="179"/>
      <c r="N169" s="179"/>
      <c r="O169" s="179"/>
      <c r="P169" s="179"/>
      <c r="Q169" s="179"/>
      <c r="R169" s="181"/>
      <c r="T169" s="182"/>
      <c r="U169" s="179"/>
      <c r="V169" s="179"/>
      <c r="W169" s="179"/>
      <c r="X169" s="179"/>
      <c r="Y169" s="179"/>
      <c r="Z169" s="179"/>
      <c r="AA169" s="183"/>
      <c r="AT169" s="184" t="s">
        <v>177</v>
      </c>
      <c r="AU169" s="184" t="s">
        <v>116</v>
      </c>
      <c r="AV169" s="11" t="s">
        <v>85</v>
      </c>
      <c r="AW169" s="11" t="s">
        <v>34</v>
      </c>
      <c r="AX169" s="11" t="s">
        <v>77</v>
      </c>
      <c r="AY169" s="184" t="s">
        <v>158</v>
      </c>
    </row>
    <row r="170" spans="2:65" s="11" customFormat="1" ht="16.5" customHeight="1">
      <c r="B170" s="178"/>
      <c r="C170" s="179"/>
      <c r="D170" s="179"/>
      <c r="E170" s="180" t="s">
        <v>5</v>
      </c>
      <c r="F170" s="253" t="s">
        <v>258</v>
      </c>
      <c r="G170" s="254"/>
      <c r="H170" s="254"/>
      <c r="I170" s="254"/>
      <c r="J170" s="179"/>
      <c r="K170" s="180" t="s">
        <v>5</v>
      </c>
      <c r="L170" s="179"/>
      <c r="M170" s="179"/>
      <c r="N170" s="179"/>
      <c r="O170" s="179"/>
      <c r="P170" s="179"/>
      <c r="Q170" s="179"/>
      <c r="R170" s="181"/>
      <c r="T170" s="182"/>
      <c r="U170" s="179"/>
      <c r="V170" s="179"/>
      <c r="W170" s="179"/>
      <c r="X170" s="179"/>
      <c r="Y170" s="179"/>
      <c r="Z170" s="179"/>
      <c r="AA170" s="183"/>
      <c r="AT170" s="184" t="s">
        <v>177</v>
      </c>
      <c r="AU170" s="184" t="s">
        <v>116</v>
      </c>
      <c r="AV170" s="11" t="s">
        <v>85</v>
      </c>
      <c r="AW170" s="11" t="s">
        <v>34</v>
      </c>
      <c r="AX170" s="11" t="s">
        <v>77</v>
      </c>
      <c r="AY170" s="184" t="s">
        <v>158</v>
      </c>
    </row>
    <row r="171" spans="2:65" s="11" customFormat="1" ht="16.5" customHeight="1">
      <c r="B171" s="178"/>
      <c r="C171" s="179"/>
      <c r="D171" s="179"/>
      <c r="E171" s="180" t="s">
        <v>5</v>
      </c>
      <c r="F171" s="253" t="s">
        <v>259</v>
      </c>
      <c r="G171" s="254"/>
      <c r="H171" s="254"/>
      <c r="I171" s="254"/>
      <c r="J171" s="179"/>
      <c r="K171" s="180" t="s">
        <v>5</v>
      </c>
      <c r="L171" s="179"/>
      <c r="M171" s="179"/>
      <c r="N171" s="179"/>
      <c r="O171" s="179"/>
      <c r="P171" s="179"/>
      <c r="Q171" s="179"/>
      <c r="R171" s="181"/>
      <c r="T171" s="182"/>
      <c r="U171" s="179"/>
      <c r="V171" s="179"/>
      <c r="W171" s="179"/>
      <c r="X171" s="179"/>
      <c r="Y171" s="179"/>
      <c r="Z171" s="179"/>
      <c r="AA171" s="183"/>
      <c r="AT171" s="184" t="s">
        <v>177</v>
      </c>
      <c r="AU171" s="184" t="s">
        <v>116</v>
      </c>
      <c r="AV171" s="11" t="s">
        <v>85</v>
      </c>
      <c r="AW171" s="11" t="s">
        <v>34</v>
      </c>
      <c r="AX171" s="11" t="s">
        <v>77</v>
      </c>
      <c r="AY171" s="184" t="s">
        <v>158</v>
      </c>
    </row>
    <row r="172" spans="2:65" s="10" customFormat="1" ht="16.5" customHeight="1">
      <c r="B172" s="170"/>
      <c r="C172" s="171"/>
      <c r="D172" s="171"/>
      <c r="E172" s="172" t="s">
        <v>5</v>
      </c>
      <c r="F172" s="250" t="s">
        <v>260</v>
      </c>
      <c r="G172" s="251"/>
      <c r="H172" s="251"/>
      <c r="I172" s="251"/>
      <c r="J172" s="171"/>
      <c r="K172" s="173">
        <v>58.5</v>
      </c>
      <c r="L172" s="171"/>
      <c r="M172" s="171"/>
      <c r="N172" s="171"/>
      <c r="O172" s="171"/>
      <c r="P172" s="171"/>
      <c r="Q172" s="171"/>
      <c r="R172" s="174"/>
      <c r="T172" s="175"/>
      <c r="U172" s="171"/>
      <c r="V172" s="171"/>
      <c r="W172" s="171"/>
      <c r="X172" s="171"/>
      <c r="Y172" s="171"/>
      <c r="Z172" s="171"/>
      <c r="AA172" s="176"/>
      <c r="AT172" s="177" t="s">
        <v>177</v>
      </c>
      <c r="AU172" s="177" t="s">
        <v>116</v>
      </c>
      <c r="AV172" s="10" t="s">
        <v>116</v>
      </c>
      <c r="AW172" s="10" t="s">
        <v>34</v>
      </c>
      <c r="AX172" s="10" t="s">
        <v>85</v>
      </c>
      <c r="AY172" s="177" t="s">
        <v>158</v>
      </c>
    </row>
    <row r="173" spans="2:65" s="9" customFormat="1" ht="29.85" customHeight="1">
      <c r="B173" s="152"/>
      <c r="C173" s="153"/>
      <c r="D173" s="162" t="s">
        <v>128</v>
      </c>
      <c r="E173" s="162"/>
      <c r="F173" s="162"/>
      <c r="G173" s="162"/>
      <c r="H173" s="162"/>
      <c r="I173" s="162"/>
      <c r="J173" s="162"/>
      <c r="K173" s="162"/>
      <c r="L173" s="162"/>
      <c r="M173" s="162"/>
      <c r="N173" s="245">
        <f>BK173</f>
        <v>0</v>
      </c>
      <c r="O173" s="246"/>
      <c r="P173" s="246"/>
      <c r="Q173" s="246"/>
      <c r="R173" s="155"/>
      <c r="T173" s="156"/>
      <c r="U173" s="153"/>
      <c r="V173" s="153"/>
      <c r="W173" s="157">
        <f>SUM(W174:W185)</f>
        <v>0</v>
      </c>
      <c r="X173" s="153"/>
      <c r="Y173" s="157">
        <f>SUM(Y174:Y185)</f>
        <v>0.5258332</v>
      </c>
      <c r="Z173" s="153"/>
      <c r="AA173" s="158">
        <f>SUM(AA174:AA185)</f>
        <v>0</v>
      </c>
      <c r="AR173" s="159" t="s">
        <v>85</v>
      </c>
      <c r="AT173" s="160" t="s">
        <v>76</v>
      </c>
      <c r="AU173" s="160" t="s">
        <v>85</v>
      </c>
      <c r="AY173" s="159" t="s">
        <v>158</v>
      </c>
      <c r="BK173" s="161">
        <f>SUM(BK174:BK185)</f>
        <v>0</v>
      </c>
    </row>
    <row r="174" spans="2:65" s="1" customFormat="1" ht="25.5" customHeight="1">
      <c r="B174" s="134"/>
      <c r="C174" s="163" t="s">
        <v>261</v>
      </c>
      <c r="D174" s="163" t="s">
        <v>159</v>
      </c>
      <c r="E174" s="164" t="s">
        <v>262</v>
      </c>
      <c r="F174" s="249" t="s">
        <v>263</v>
      </c>
      <c r="G174" s="249"/>
      <c r="H174" s="249"/>
      <c r="I174" s="249"/>
      <c r="J174" s="165" t="s">
        <v>174</v>
      </c>
      <c r="K174" s="166">
        <v>19.5</v>
      </c>
      <c r="L174" s="255">
        <v>0</v>
      </c>
      <c r="M174" s="255"/>
      <c r="N174" s="257">
        <f>ROUND(L174*K174,2)</f>
        <v>0</v>
      </c>
      <c r="O174" s="257"/>
      <c r="P174" s="257"/>
      <c r="Q174" s="257"/>
      <c r="R174" s="137"/>
      <c r="T174" s="167" t="s">
        <v>5</v>
      </c>
      <c r="U174" s="46" t="s">
        <v>42</v>
      </c>
      <c r="V174" s="38"/>
      <c r="W174" s="168">
        <f>V174*K174</f>
        <v>0</v>
      </c>
      <c r="X174" s="168">
        <v>0</v>
      </c>
      <c r="Y174" s="168">
        <f>X174*K174</f>
        <v>0</v>
      </c>
      <c r="Z174" s="168">
        <v>0</v>
      </c>
      <c r="AA174" s="169">
        <f>Z174*K174</f>
        <v>0</v>
      </c>
      <c r="AR174" s="21" t="s">
        <v>163</v>
      </c>
      <c r="AT174" s="21" t="s">
        <v>159</v>
      </c>
      <c r="AU174" s="21" t="s">
        <v>116</v>
      </c>
      <c r="AY174" s="21" t="s">
        <v>158</v>
      </c>
      <c r="BE174" s="108">
        <f>IF(U174="základní",N174,0)</f>
        <v>0</v>
      </c>
      <c r="BF174" s="108">
        <f>IF(U174="snížená",N174,0)</f>
        <v>0</v>
      </c>
      <c r="BG174" s="108">
        <f>IF(U174="zákl. přenesená",N174,0)</f>
        <v>0</v>
      </c>
      <c r="BH174" s="108">
        <f>IF(U174="sníž. přenesená",N174,0)</f>
        <v>0</v>
      </c>
      <c r="BI174" s="108">
        <f>IF(U174="nulová",N174,0)</f>
        <v>0</v>
      </c>
      <c r="BJ174" s="21" t="s">
        <v>85</v>
      </c>
      <c r="BK174" s="108">
        <f>ROUND(L174*K174,2)</f>
        <v>0</v>
      </c>
      <c r="BL174" s="21" t="s">
        <v>163</v>
      </c>
      <c r="BM174" s="21" t="s">
        <v>264</v>
      </c>
    </row>
    <row r="175" spans="2:65" s="10" customFormat="1" ht="16.5" customHeight="1">
      <c r="B175" s="170"/>
      <c r="C175" s="171"/>
      <c r="D175" s="171"/>
      <c r="E175" s="172" t="s">
        <v>5</v>
      </c>
      <c r="F175" s="287" t="s">
        <v>265</v>
      </c>
      <c r="G175" s="288"/>
      <c r="H175" s="288"/>
      <c r="I175" s="288"/>
      <c r="J175" s="171"/>
      <c r="K175" s="173">
        <v>19.5</v>
      </c>
      <c r="L175" s="171"/>
      <c r="M175" s="171"/>
      <c r="N175" s="171"/>
      <c r="O175" s="171"/>
      <c r="P175" s="171"/>
      <c r="Q175" s="171"/>
      <c r="R175" s="174"/>
      <c r="T175" s="175"/>
      <c r="U175" s="171"/>
      <c r="V175" s="171"/>
      <c r="W175" s="171"/>
      <c r="X175" s="171"/>
      <c r="Y175" s="171"/>
      <c r="Z175" s="171"/>
      <c r="AA175" s="176"/>
      <c r="AT175" s="177" t="s">
        <v>177</v>
      </c>
      <c r="AU175" s="177" t="s">
        <v>116</v>
      </c>
      <c r="AV175" s="10" t="s">
        <v>116</v>
      </c>
      <c r="AW175" s="10" t="s">
        <v>34</v>
      </c>
      <c r="AX175" s="10" t="s">
        <v>85</v>
      </c>
      <c r="AY175" s="177" t="s">
        <v>158</v>
      </c>
    </row>
    <row r="176" spans="2:65" s="1" customFormat="1" ht="25.5" customHeight="1">
      <c r="B176" s="134"/>
      <c r="C176" s="163" t="s">
        <v>266</v>
      </c>
      <c r="D176" s="163" t="s">
        <v>159</v>
      </c>
      <c r="E176" s="164" t="s">
        <v>267</v>
      </c>
      <c r="F176" s="249" t="s">
        <v>268</v>
      </c>
      <c r="G176" s="249"/>
      <c r="H176" s="249"/>
      <c r="I176" s="249"/>
      <c r="J176" s="165" t="s">
        <v>174</v>
      </c>
      <c r="K176" s="166">
        <v>0.23</v>
      </c>
      <c r="L176" s="255">
        <v>0</v>
      </c>
      <c r="M176" s="255"/>
      <c r="N176" s="257">
        <f>ROUND(L176*K176,2)</f>
        <v>0</v>
      </c>
      <c r="O176" s="257"/>
      <c r="P176" s="257"/>
      <c r="Q176" s="257"/>
      <c r="R176" s="137"/>
      <c r="T176" s="167" t="s">
        <v>5</v>
      </c>
      <c r="U176" s="46" t="s">
        <v>42</v>
      </c>
      <c r="V176" s="38"/>
      <c r="W176" s="168">
        <f>V176*K176</f>
        <v>0</v>
      </c>
      <c r="X176" s="168">
        <v>2.234</v>
      </c>
      <c r="Y176" s="168">
        <f>X176*K176</f>
        <v>0.51382000000000005</v>
      </c>
      <c r="Z176" s="168">
        <v>0</v>
      </c>
      <c r="AA176" s="169">
        <f>Z176*K176</f>
        <v>0</v>
      </c>
      <c r="AR176" s="21" t="s">
        <v>163</v>
      </c>
      <c r="AT176" s="21" t="s">
        <v>159</v>
      </c>
      <c r="AU176" s="21" t="s">
        <v>116</v>
      </c>
      <c r="AY176" s="21" t="s">
        <v>158</v>
      </c>
      <c r="BE176" s="108">
        <f>IF(U176="základní",N176,0)</f>
        <v>0</v>
      </c>
      <c r="BF176" s="108">
        <f>IF(U176="snížená",N176,0)</f>
        <v>0</v>
      </c>
      <c r="BG176" s="108">
        <f>IF(U176="zákl. přenesená",N176,0)</f>
        <v>0</v>
      </c>
      <c r="BH176" s="108">
        <f>IF(U176="sníž. přenesená",N176,0)</f>
        <v>0</v>
      </c>
      <c r="BI176" s="108">
        <f>IF(U176="nulová",N176,0)</f>
        <v>0</v>
      </c>
      <c r="BJ176" s="21" t="s">
        <v>85</v>
      </c>
      <c r="BK176" s="108">
        <f>ROUND(L176*K176,2)</f>
        <v>0</v>
      </c>
      <c r="BL176" s="21" t="s">
        <v>163</v>
      </c>
      <c r="BM176" s="21" t="s">
        <v>269</v>
      </c>
    </row>
    <row r="177" spans="2:65" s="11" customFormat="1" ht="16.5" customHeight="1">
      <c r="B177" s="178"/>
      <c r="C177" s="179"/>
      <c r="D177" s="179"/>
      <c r="E177" s="180" t="s">
        <v>5</v>
      </c>
      <c r="F177" s="247" t="s">
        <v>270</v>
      </c>
      <c r="G177" s="248"/>
      <c r="H177" s="248"/>
      <c r="I177" s="248"/>
      <c r="J177" s="179"/>
      <c r="K177" s="180" t="s">
        <v>5</v>
      </c>
      <c r="L177" s="179"/>
      <c r="M177" s="179"/>
      <c r="N177" s="179"/>
      <c r="O177" s="179"/>
      <c r="P177" s="179"/>
      <c r="Q177" s="179"/>
      <c r="R177" s="181"/>
      <c r="T177" s="182"/>
      <c r="U177" s="179"/>
      <c r="V177" s="179"/>
      <c r="W177" s="179"/>
      <c r="X177" s="179"/>
      <c r="Y177" s="179"/>
      <c r="Z177" s="179"/>
      <c r="AA177" s="183"/>
      <c r="AT177" s="184" t="s">
        <v>177</v>
      </c>
      <c r="AU177" s="184" t="s">
        <v>116</v>
      </c>
      <c r="AV177" s="11" t="s">
        <v>85</v>
      </c>
      <c r="AW177" s="11" t="s">
        <v>34</v>
      </c>
      <c r="AX177" s="11" t="s">
        <v>77</v>
      </c>
      <c r="AY177" s="184" t="s">
        <v>158</v>
      </c>
    </row>
    <row r="178" spans="2:65" s="10" customFormat="1" ht="16.5" customHeight="1">
      <c r="B178" s="170"/>
      <c r="C178" s="171"/>
      <c r="D178" s="171"/>
      <c r="E178" s="172" t="s">
        <v>5</v>
      </c>
      <c r="F178" s="250" t="s">
        <v>271</v>
      </c>
      <c r="G178" s="251"/>
      <c r="H178" s="251"/>
      <c r="I178" s="251"/>
      <c r="J178" s="171"/>
      <c r="K178" s="173">
        <v>0.05</v>
      </c>
      <c r="L178" s="171"/>
      <c r="M178" s="171"/>
      <c r="N178" s="171"/>
      <c r="O178" s="171"/>
      <c r="P178" s="171"/>
      <c r="Q178" s="171"/>
      <c r="R178" s="174"/>
      <c r="T178" s="175"/>
      <c r="U178" s="171"/>
      <c r="V178" s="171"/>
      <c r="W178" s="171"/>
      <c r="X178" s="171"/>
      <c r="Y178" s="171"/>
      <c r="Z178" s="171"/>
      <c r="AA178" s="176"/>
      <c r="AT178" s="177" t="s">
        <v>177</v>
      </c>
      <c r="AU178" s="177" t="s">
        <v>116</v>
      </c>
      <c r="AV178" s="10" t="s">
        <v>116</v>
      </c>
      <c r="AW178" s="10" t="s">
        <v>34</v>
      </c>
      <c r="AX178" s="10" t="s">
        <v>77</v>
      </c>
      <c r="AY178" s="177" t="s">
        <v>158</v>
      </c>
    </row>
    <row r="179" spans="2:65" s="11" customFormat="1" ht="16.5" customHeight="1">
      <c r="B179" s="178"/>
      <c r="C179" s="179"/>
      <c r="D179" s="179"/>
      <c r="E179" s="180" t="s">
        <v>5</v>
      </c>
      <c r="F179" s="253" t="s">
        <v>272</v>
      </c>
      <c r="G179" s="254"/>
      <c r="H179" s="254"/>
      <c r="I179" s="254"/>
      <c r="J179" s="179"/>
      <c r="K179" s="180" t="s">
        <v>5</v>
      </c>
      <c r="L179" s="179"/>
      <c r="M179" s="179"/>
      <c r="N179" s="179"/>
      <c r="O179" s="179"/>
      <c r="P179" s="179"/>
      <c r="Q179" s="179"/>
      <c r="R179" s="181"/>
      <c r="T179" s="182"/>
      <c r="U179" s="179"/>
      <c r="V179" s="179"/>
      <c r="W179" s="179"/>
      <c r="X179" s="179"/>
      <c r="Y179" s="179"/>
      <c r="Z179" s="179"/>
      <c r="AA179" s="183"/>
      <c r="AT179" s="184" t="s">
        <v>177</v>
      </c>
      <c r="AU179" s="184" t="s">
        <v>116</v>
      </c>
      <c r="AV179" s="11" t="s">
        <v>85</v>
      </c>
      <c r="AW179" s="11" t="s">
        <v>34</v>
      </c>
      <c r="AX179" s="11" t="s">
        <v>77</v>
      </c>
      <c r="AY179" s="184" t="s">
        <v>158</v>
      </c>
    </row>
    <row r="180" spans="2:65" s="10" customFormat="1" ht="16.5" customHeight="1">
      <c r="B180" s="170"/>
      <c r="C180" s="171"/>
      <c r="D180" s="171"/>
      <c r="E180" s="172" t="s">
        <v>5</v>
      </c>
      <c r="F180" s="250" t="s">
        <v>273</v>
      </c>
      <c r="G180" s="251"/>
      <c r="H180" s="251"/>
      <c r="I180" s="251"/>
      <c r="J180" s="171"/>
      <c r="K180" s="173">
        <v>0.18</v>
      </c>
      <c r="L180" s="171"/>
      <c r="M180" s="171"/>
      <c r="N180" s="171"/>
      <c r="O180" s="171"/>
      <c r="P180" s="171"/>
      <c r="Q180" s="171"/>
      <c r="R180" s="174"/>
      <c r="T180" s="175"/>
      <c r="U180" s="171"/>
      <c r="V180" s="171"/>
      <c r="W180" s="171"/>
      <c r="X180" s="171"/>
      <c r="Y180" s="171"/>
      <c r="Z180" s="171"/>
      <c r="AA180" s="176"/>
      <c r="AT180" s="177" t="s">
        <v>177</v>
      </c>
      <c r="AU180" s="177" t="s">
        <v>116</v>
      </c>
      <c r="AV180" s="10" t="s">
        <v>116</v>
      </c>
      <c r="AW180" s="10" t="s">
        <v>34</v>
      </c>
      <c r="AX180" s="10" t="s">
        <v>77</v>
      </c>
      <c r="AY180" s="177" t="s">
        <v>158</v>
      </c>
    </row>
    <row r="181" spans="2:65" s="12" customFormat="1" ht="16.5" customHeight="1">
      <c r="B181" s="189"/>
      <c r="C181" s="190"/>
      <c r="D181" s="190"/>
      <c r="E181" s="191" t="s">
        <v>5</v>
      </c>
      <c r="F181" s="289" t="s">
        <v>274</v>
      </c>
      <c r="G181" s="290"/>
      <c r="H181" s="290"/>
      <c r="I181" s="290"/>
      <c r="J181" s="190"/>
      <c r="K181" s="192">
        <v>0.23</v>
      </c>
      <c r="L181" s="190"/>
      <c r="M181" s="190"/>
      <c r="N181" s="190"/>
      <c r="O181" s="190"/>
      <c r="P181" s="190"/>
      <c r="Q181" s="190"/>
      <c r="R181" s="193"/>
      <c r="T181" s="194"/>
      <c r="U181" s="190"/>
      <c r="V181" s="190"/>
      <c r="W181" s="190"/>
      <c r="X181" s="190"/>
      <c r="Y181" s="190"/>
      <c r="Z181" s="190"/>
      <c r="AA181" s="195"/>
      <c r="AT181" s="196" t="s">
        <v>177</v>
      </c>
      <c r="AU181" s="196" t="s">
        <v>116</v>
      </c>
      <c r="AV181" s="12" t="s">
        <v>163</v>
      </c>
      <c r="AW181" s="12" t="s">
        <v>34</v>
      </c>
      <c r="AX181" s="12" t="s">
        <v>85</v>
      </c>
      <c r="AY181" s="196" t="s">
        <v>158</v>
      </c>
    </row>
    <row r="182" spans="2:65" s="1" customFormat="1" ht="16.5" customHeight="1">
      <c r="B182" s="134"/>
      <c r="C182" s="163" t="s">
        <v>10</v>
      </c>
      <c r="D182" s="163" t="s">
        <v>159</v>
      </c>
      <c r="E182" s="164" t="s">
        <v>275</v>
      </c>
      <c r="F182" s="249" t="s">
        <v>276</v>
      </c>
      <c r="G182" s="249"/>
      <c r="H182" s="249"/>
      <c r="I182" s="249"/>
      <c r="J182" s="165" t="s">
        <v>194</v>
      </c>
      <c r="K182" s="166">
        <v>1.88</v>
      </c>
      <c r="L182" s="255">
        <v>0</v>
      </c>
      <c r="M182" s="255"/>
      <c r="N182" s="257">
        <f>ROUND(L182*K182,2)</f>
        <v>0</v>
      </c>
      <c r="O182" s="257"/>
      <c r="P182" s="257"/>
      <c r="Q182" s="257"/>
      <c r="R182" s="137"/>
      <c r="T182" s="167" t="s">
        <v>5</v>
      </c>
      <c r="U182" s="46" t="s">
        <v>42</v>
      </c>
      <c r="V182" s="38"/>
      <c r="W182" s="168">
        <f>V182*K182</f>
        <v>0</v>
      </c>
      <c r="X182" s="168">
        <v>6.3899999999999998E-3</v>
      </c>
      <c r="Y182" s="168">
        <f>X182*K182</f>
        <v>1.2013199999999998E-2</v>
      </c>
      <c r="Z182" s="168">
        <v>0</v>
      </c>
      <c r="AA182" s="169">
        <f>Z182*K182</f>
        <v>0</v>
      </c>
      <c r="AR182" s="21" t="s">
        <v>163</v>
      </c>
      <c r="AT182" s="21" t="s">
        <v>159</v>
      </c>
      <c r="AU182" s="21" t="s">
        <v>116</v>
      </c>
      <c r="AY182" s="21" t="s">
        <v>158</v>
      </c>
      <c r="BE182" s="108">
        <f>IF(U182="základní",N182,0)</f>
        <v>0</v>
      </c>
      <c r="BF182" s="108">
        <f>IF(U182="snížená",N182,0)</f>
        <v>0</v>
      </c>
      <c r="BG182" s="108">
        <f>IF(U182="zákl. přenesená",N182,0)</f>
        <v>0</v>
      </c>
      <c r="BH182" s="108">
        <f>IF(U182="sníž. přenesená",N182,0)</f>
        <v>0</v>
      </c>
      <c r="BI182" s="108">
        <f>IF(U182="nulová",N182,0)</f>
        <v>0</v>
      </c>
      <c r="BJ182" s="21" t="s">
        <v>85</v>
      </c>
      <c r="BK182" s="108">
        <f>ROUND(L182*K182,2)</f>
        <v>0</v>
      </c>
      <c r="BL182" s="21" t="s">
        <v>163</v>
      </c>
      <c r="BM182" s="21" t="s">
        <v>277</v>
      </c>
    </row>
    <row r="183" spans="2:65" s="10" customFormat="1" ht="16.5" customHeight="1">
      <c r="B183" s="170"/>
      <c r="C183" s="171"/>
      <c r="D183" s="171"/>
      <c r="E183" s="172" t="s">
        <v>5</v>
      </c>
      <c r="F183" s="287" t="s">
        <v>278</v>
      </c>
      <c r="G183" s="288"/>
      <c r="H183" s="288"/>
      <c r="I183" s="288"/>
      <c r="J183" s="171"/>
      <c r="K183" s="173">
        <v>0.48</v>
      </c>
      <c r="L183" s="171"/>
      <c r="M183" s="171"/>
      <c r="N183" s="171"/>
      <c r="O183" s="171"/>
      <c r="P183" s="171"/>
      <c r="Q183" s="171"/>
      <c r="R183" s="174"/>
      <c r="T183" s="175"/>
      <c r="U183" s="171"/>
      <c r="V183" s="171"/>
      <c r="W183" s="171"/>
      <c r="X183" s="171"/>
      <c r="Y183" s="171"/>
      <c r="Z183" s="171"/>
      <c r="AA183" s="176"/>
      <c r="AT183" s="177" t="s">
        <v>177</v>
      </c>
      <c r="AU183" s="177" t="s">
        <v>116</v>
      </c>
      <c r="AV183" s="10" t="s">
        <v>116</v>
      </c>
      <c r="AW183" s="10" t="s">
        <v>34</v>
      </c>
      <c r="AX183" s="10" t="s">
        <v>77</v>
      </c>
      <c r="AY183" s="177" t="s">
        <v>158</v>
      </c>
    </row>
    <row r="184" spans="2:65" s="10" customFormat="1" ht="16.5" customHeight="1">
      <c r="B184" s="170"/>
      <c r="C184" s="171"/>
      <c r="D184" s="171"/>
      <c r="E184" s="172" t="s">
        <v>5</v>
      </c>
      <c r="F184" s="250" t="s">
        <v>279</v>
      </c>
      <c r="G184" s="251"/>
      <c r="H184" s="251"/>
      <c r="I184" s="251"/>
      <c r="J184" s="171"/>
      <c r="K184" s="173">
        <v>1.4</v>
      </c>
      <c r="L184" s="171"/>
      <c r="M184" s="171"/>
      <c r="N184" s="171"/>
      <c r="O184" s="171"/>
      <c r="P184" s="171"/>
      <c r="Q184" s="171"/>
      <c r="R184" s="174"/>
      <c r="T184" s="175"/>
      <c r="U184" s="171"/>
      <c r="V184" s="171"/>
      <c r="W184" s="171"/>
      <c r="X184" s="171"/>
      <c r="Y184" s="171"/>
      <c r="Z184" s="171"/>
      <c r="AA184" s="176"/>
      <c r="AT184" s="177" t="s">
        <v>177</v>
      </c>
      <c r="AU184" s="177" t="s">
        <v>116</v>
      </c>
      <c r="AV184" s="10" t="s">
        <v>116</v>
      </c>
      <c r="AW184" s="10" t="s">
        <v>34</v>
      </c>
      <c r="AX184" s="10" t="s">
        <v>77</v>
      </c>
      <c r="AY184" s="177" t="s">
        <v>158</v>
      </c>
    </row>
    <row r="185" spans="2:65" s="12" customFormat="1" ht="16.5" customHeight="1">
      <c r="B185" s="189"/>
      <c r="C185" s="190"/>
      <c r="D185" s="190"/>
      <c r="E185" s="191" t="s">
        <v>5</v>
      </c>
      <c r="F185" s="289" t="s">
        <v>274</v>
      </c>
      <c r="G185" s="290"/>
      <c r="H185" s="290"/>
      <c r="I185" s="290"/>
      <c r="J185" s="190"/>
      <c r="K185" s="192">
        <v>1.88</v>
      </c>
      <c r="L185" s="190"/>
      <c r="M185" s="190"/>
      <c r="N185" s="190"/>
      <c r="O185" s="190"/>
      <c r="P185" s="190"/>
      <c r="Q185" s="190"/>
      <c r="R185" s="193"/>
      <c r="T185" s="194"/>
      <c r="U185" s="190"/>
      <c r="V185" s="190"/>
      <c r="W185" s="190"/>
      <c r="X185" s="190"/>
      <c r="Y185" s="190"/>
      <c r="Z185" s="190"/>
      <c r="AA185" s="195"/>
      <c r="AT185" s="196" t="s">
        <v>177</v>
      </c>
      <c r="AU185" s="196" t="s">
        <v>116</v>
      </c>
      <c r="AV185" s="12" t="s">
        <v>163</v>
      </c>
      <c r="AW185" s="12" t="s">
        <v>34</v>
      </c>
      <c r="AX185" s="12" t="s">
        <v>85</v>
      </c>
      <c r="AY185" s="196" t="s">
        <v>158</v>
      </c>
    </row>
    <row r="186" spans="2:65" s="9" customFormat="1" ht="29.85" customHeight="1">
      <c r="B186" s="152"/>
      <c r="C186" s="153"/>
      <c r="D186" s="162" t="s">
        <v>129</v>
      </c>
      <c r="E186" s="162"/>
      <c r="F186" s="162"/>
      <c r="G186" s="162"/>
      <c r="H186" s="162"/>
      <c r="I186" s="162"/>
      <c r="J186" s="162"/>
      <c r="K186" s="162"/>
      <c r="L186" s="162"/>
      <c r="M186" s="162"/>
      <c r="N186" s="245">
        <f>BK186</f>
        <v>0</v>
      </c>
      <c r="O186" s="246"/>
      <c r="P186" s="246"/>
      <c r="Q186" s="246"/>
      <c r="R186" s="155"/>
      <c r="T186" s="156"/>
      <c r="U186" s="153"/>
      <c r="V186" s="153"/>
      <c r="W186" s="157">
        <f>SUM(W187:W194)</f>
        <v>0</v>
      </c>
      <c r="X186" s="153"/>
      <c r="Y186" s="157">
        <f>SUM(Y187:Y194)</f>
        <v>3.3400000000000001E-3</v>
      </c>
      <c r="Z186" s="153"/>
      <c r="AA186" s="158">
        <f>SUM(AA187:AA194)</f>
        <v>0</v>
      </c>
      <c r="AR186" s="159" t="s">
        <v>85</v>
      </c>
      <c r="AT186" s="160" t="s">
        <v>76</v>
      </c>
      <c r="AU186" s="160" t="s">
        <v>85</v>
      </c>
      <c r="AY186" s="159" t="s">
        <v>158</v>
      </c>
      <c r="BK186" s="161">
        <f>SUM(BK187:BK194)</f>
        <v>0</v>
      </c>
    </row>
    <row r="187" spans="2:65" s="1" customFormat="1" ht="25.5" customHeight="1">
      <c r="B187" s="134"/>
      <c r="C187" s="163" t="s">
        <v>280</v>
      </c>
      <c r="D187" s="163" t="s">
        <v>159</v>
      </c>
      <c r="E187" s="164" t="s">
        <v>281</v>
      </c>
      <c r="F187" s="249" t="s">
        <v>282</v>
      </c>
      <c r="G187" s="249"/>
      <c r="H187" s="249"/>
      <c r="I187" s="249"/>
      <c r="J187" s="165" t="s">
        <v>283</v>
      </c>
      <c r="K187" s="166">
        <v>2</v>
      </c>
      <c r="L187" s="255">
        <v>0</v>
      </c>
      <c r="M187" s="255"/>
      <c r="N187" s="257">
        <f>ROUND(L187*K187,2)</f>
        <v>0</v>
      </c>
      <c r="O187" s="257"/>
      <c r="P187" s="257"/>
      <c r="Q187" s="257"/>
      <c r="R187" s="137"/>
      <c r="T187" s="167" t="s">
        <v>5</v>
      </c>
      <c r="U187" s="46" t="s">
        <v>42</v>
      </c>
      <c r="V187" s="38"/>
      <c r="W187" s="168">
        <f>V187*K187</f>
        <v>0</v>
      </c>
      <c r="X187" s="168">
        <v>1.67E-3</v>
      </c>
      <c r="Y187" s="168">
        <f>X187*K187</f>
        <v>3.3400000000000001E-3</v>
      </c>
      <c r="Z187" s="168">
        <v>0</v>
      </c>
      <c r="AA187" s="169">
        <f>Z187*K187</f>
        <v>0</v>
      </c>
      <c r="AR187" s="21" t="s">
        <v>163</v>
      </c>
      <c r="AT187" s="21" t="s">
        <v>159</v>
      </c>
      <c r="AU187" s="21" t="s">
        <v>116</v>
      </c>
      <c r="AY187" s="21" t="s">
        <v>158</v>
      </c>
      <c r="BE187" s="108">
        <f>IF(U187="základní",N187,0)</f>
        <v>0</v>
      </c>
      <c r="BF187" s="108">
        <f>IF(U187="snížená",N187,0)</f>
        <v>0</v>
      </c>
      <c r="BG187" s="108">
        <f>IF(U187="zákl. přenesená",N187,0)</f>
        <v>0</v>
      </c>
      <c r="BH187" s="108">
        <f>IF(U187="sníž. přenesená",N187,0)</f>
        <v>0</v>
      </c>
      <c r="BI187" s="108">
        <f>IF(U187="nulová",N187,0)</f>
        <v>0</v>
      </c>
      <c r="BJ187" s="21" t="s">
        <v>85</v>
      </c>
      <c r="BK187" s="108">
        <f>ROUND(L187*K187,2)</f>
        <v>0</v>
      </c>
      <c r="BL187" s="21" t="s">
        <v>163</v>
      </c>
      <c r="BM187" s="21" t="s">
        <v>284</v>
      </c>
    </row>
    <row r="188" spans="2:65" s="11" customFormat="1" ht="25.5" customHeight="1">
      <c r="B188" s="178"/>
      <c r="C188" s="179"/>
      <c r="D188" s="179"/>
      <c r="E188" s="180" t="s">
        <v>5</v>
      </c>
      <c r="F188" s="247" t="s">
        <v>285</v>
      </c>
      <c r="G188" s="248"/>
      <c r="H188" s="248"/>
      <c r="I188" s="248"/>
      <c r="J188" s="179"/>
      <c r="K188" s="180" t="s">
        <v>5</v>
      </c>
      <c r="L188" s="179"/>
      <c r="M188" s="179"/>
      <c r="N188" s="179"/>
      <c r="O188" s="179"/>
      <c r="P188" s="179"/>
      <c r="Q188" s="179"/>
      <c r="R188" s="181"/>
      <c r="T188" s="182"/>
      <c r="U188" s="179"/>
      <c r="V188" s="179"/>
      <c r="W188" s="179"/>
      <c r="X188" s="179"/>
      <c r="Y188" s="179"/>
      <c r="Z188" s="179"/>
      <c r="AA188" s="183"/>
      <c r="AT188" s="184" t="s">
        <v>177</v>
      </c>
      <c r="AU188" s="184" t="s">
        <v>116</v>
      </c>
      <c r="AV188" s="11" t="s">
        <v>85</v>
      </c>
      <c r="AW188" s="11" t="s">
        <v>34</v>
      </c>
      <c r="AX188" s="11" t="s">
        <v>77</v>
      </c>
      <c r="AY188" s="184" t="s">
        <v>158</v>
      </c>
    </row>
    <row r="189" spans="2:65" s="10" customFormat="1" ht="16.5" customHeight="1">
      <c r="B189" s="170"/>
      <c r="C189" s="171"/>
      <c r="D189" s="171"/>
      <c r="E189" s="172" t="s">
        <v>5</v>
      </c>
      <c r="F189" s="250" t="s">
        <v>85</v>
      </c>
      <c r="G189" s="251"/>
      <c r="H189" s="251"/>
      <c r="I189" s="251"/>
      <c r="J189" s="171"/>
      <c r="K189" s="173">
        <v>1</v>
      </c>
      <c r="L189" s="171"/>
      <c r="M189" s="171"/>
      <c r="N189" s="171"/>
      <c r="O189" s="171"/>
      <c r="P189" s="171"/>
      <c r="Q189" s="171"/>
      <c r="R189" s="174"/>
      <c r="T189" s="175"/>
      <c r="U189" s="171"/>
      <c r="V189" s="171"/>
      <c r="W189" s="171"/>
      <c r="X189" s="171"/>
      <c r="Y189" s="171"/>
      <c r="Z189" s="171"/>
      <c r="AA189" s="176"/>
      <c r="AT189" s="177" t="s">
        <v>177</v>
      </c>
      <c r="AU189" s="177" t="s">
        <v>116</v>
      </c>
      <c r="AV189" s="10" t="s">
        <v>116</v>
      </c>
      <c r="AW189" s="10" t="s">
        <v>34</v>
      </c>
      <c r="AX189" s="10" t="s">
        <v>77</v>
      </c>
      <c r="AY189" s="177" t="s">
        <v>158</v>
      </c>
    </row>
    <row r="190" spans="2:65" s="11" customFormat="1" ht="25.5" customHeight="1">
      <c r="B190" s="178"/>
      <c r="C190" s="179"/>
      <c r="D190" s="179"/>
      <c r="E190" s="180" t="s">
        <v>5</v>
      </c>
      <c r="F190" s="253" t="s">
        <v>286</v>
      </c>
      <c r="G190" s="254"/>
      <c r="H190" s="254"/>
      <c r="I190" s="254"/>
      <c r="J190" s="179"/>
      <c r="K190" s="180" t="s">
        <v>5</v>
      </c>
      <c r="L190" s="179"/>
      <c r="M190" s="179"/>
      <c r="N190" s="179"/>
      <c r="O190" s="179"/>
      <c r="P190" s="179"/>
      <c r="Q190" s="179"/>
      <c r="R190" s="181"/>
      <c r="T190" s="182"/>
      <c r="U190" s="179"/>
      <c r="V190" s="179"/>
      <c r="W190" s="179"/>
      <c r="X190" s="179"/>
      <c r="Y190" s="179"/>
      <c r="Z190" s="179"/>
      <c r="AA190" s="183"/>
      <c r="AT190" s="184" t="s">
        <v>177</v>
      </c>
      <c r="AU190" s="184" t="s">
        <v>116</v>
      </c>
      <c r="AV190" s="11" t="s">
        <v>85</v>
      </c>
      <c r="AW190" s="11" t="s">
        <v>34</v>
      </c>
      <c r="AX190" s="11" t="s">
        <v>77</v>
      </c>
      <c r="AY190" s="184" t="s">
        <v>158</v>
      </c>
    </row>
    <row r="191" spans="2:65" s="10" customFormat="1" ht="16.5" customHeight="1">
      <c r="B191" s="170"/>
      <c r="C191" s="171"/>
      <c r="D191" s="171"/>
      <c r="E191" s="172" t="s">
        <v>5</v>
      </c>
      <c r="F191" s="250" t="s">
        <v>85</v>
      </c>
      <c r="G191" s="251"/>
      <c r="H191" s="251"/>
      <c r="I191" s="251"/>
      <c r="J191" s="171"/>
      <c r="K191" s="173">
        <v>1</v>
      </c>
      <c r="L191" s="171"/>
      <c r="M191" s="171"/>
      <c r="N191" s="171"/>
      <c r="O191" s="171"/>
      <c r="P191" s="171"/>
      <c r="Q191" s="171"/>
      <c r="R191" s="174"/>
      <c r="T191" s="175"/>
      <c r="U191" s="171"/>
      <c r="V191" s="171"/>
      <c r="W191" s="171"/>
      <c r="X191" s="171"/>
      <c r="Y191" s="171"/>
      <c r="Z191" s="171"/>
      <c r="AA191" s="176"/>
      <c r="AT191" s="177" t="s">
        <v>177</v>
      </c>
      <c r="AU191" s="177" t="s">
        <v>116</v>
      </c>
      <c r="AV191" s="10" t="s">
        <v>116</v>
      </c>
      <c r="AW191" s="10" t="s">
        <v>34</v>
      </c>
      <c r="AX191" s="10" t="s">
        <v>77</v>
      </c>
      <c r="AY191" s="177" t="s">
        <v>158</v>
      </c>
    </row>
    <row r="192" spans="2:65" s="12" customFormat="1" ht="16.5" customHeight="1">
      <c r="B192" s="189"/>
      <c r="C192" s="190"/>
      <c r="D192" s="190"/>
      <c r="E192" s="191" t="s">
        <v>5</v>
      </c>
      <c r="F192" s="289" t="s">
        <v>274</v>
      </c>
      <c r="G192" s="290"/>
      <c r="H192" s="290"/>
      <c r="I192" s="290"/>
      <c r="J192" s="190"/>
      <c r="K192" s="192">
        <v>2</v>
      </c>
      <c r="L192" s="190"/>
      <c r="M192" s="190"/>
      <c r="N192" s="190"/>
      <c r="O192" s="190"/>
      <c r="P192" s="190"/>
      <c r="Q192" s="190"/>
      <c r="R192" s="193"/>
      <c r="T192" s="194"/>
      <c r="U192" s="190"/>
      <c r="V192" s="190"/>
      <c r="W192" s="190"/>
      <c r="X192" s="190"/>
      <c r="Y192" s="190"/>
      <c r="Z192" s="190"/>
      <c r="AA192" s="195"/>
      <c r="AT192" s="196" t="s">
        <v>177</v>
      </c>
      <c r="AU192" s="196" t="s">
        <v>116</v>
      </c>
      <c r="AV192" s="12" t="s">
        <v>163</v>
      </c>
      <c r="AW192" s="12" t="s">
        <v>34</v>
      </c>
      <c r="AX192" s="12" t="s">
        <v>85</v>
      </c>
      <c r="AY192" s="196" t="s">
        <v>158</v>
      </c>
    </row>
    <row r="193" spans="2:65" s="1" customFormat="1" ht="25.5" customHeight="1">
      <c r="B193" s="134"/>
      <c r="C193" s="185" t="s">
        <v>287</v>
      </c>
      <c r="D193" s="185" t="s">
        <v>220</v>
      </c>
      <c r="E193" s="186" t="s">
        <v>288</v>
      </c>
      <c r="F193" s="252" t="s">
        <v>289</v>
      </c>
      <c r="G193" s="252"/>
      <c r="H193" s="252"/>
      <c r="I193" s="252"/>
      <c r="J193" s="187" t="s">
        <v>283</v>
      </c>
      <c r="K193" s="188">
        <v>1</v>
      </c>
      <c r="L193" s="256">
        <v>0</v>
      </c>
      <c r="M193" s="256"/>
      <c r="N193" s="258">
        <f>ROUND(L193*K193,2)</f>
        <v>0</v>
      </c>
      <c r="O193" s="257"/>
      <c r="P193" s="257"/>
      <c r="Q193" s="257"/>
      <c r="R193" s="137"/>
      <c r="T193" s="167" t="s">
        <v>5</v>
      </c>
      <c r="U193" s="46" t="s">
        <v>42</v>
      </c>
      <c r="V193" s="38"/>
      <c r="W193" s="168">
        <f>V193*K193</f>
        <v>0</v>
      </c>
      <c r="X193" s="168">
        <v>0</v>
      </c>
      <c r="Y193" s="168">
        <f>X193*K193</f>
        <v>0</v>
      </c>
      <c r="Z193" s="168">
        <v>0</v>
      </c>
      <c r="AA193" s="169">
        <f>Z193*K193</f>
        <v>0</v>
      </c>
      <c r="AR193" s="21" t="s">
        <v>197</v>
      </c>
      <c r="AT193" s="21" t="s">
        <v>220</v>
      </c>
      <c r="AU193" s="21" t="s">
        <v>116</v>
      </c>
      <c r="AY193" s="21" t="s">
        <v>158</v>
      </c>
      <c r="BE193" s="108">
        <f>IF(U193="základní",N193,0)</f>
        <v>0</v>
      </c>
      <c r="BF193" s="108">
        <f>IF(U193="snížená",N193,0)</f>
        <v>0</v>
      </c>
      <c r="BG193" s="108">
        <f>IF(U193="zákl. přenesená",N193,0)</f>
        <v>0</v>
      </c>
      <c r="BH193" s="108">
        <f>IF(U193="sníž. přenesená",N193,0)</f>
        <v>0</v>
      </c>
      <c r="BI193" s="108">
        <f>IF(U193="nulová",N193,0)</f>
        <v>0</v>
      </c>
      <c r="BJ193" s="21" t="s">
        <v>85</v>
      </c>
      <c r="BK193" s="108">
        <f>ROUND(L193*K193,2)</f>
        <v>0</v>
      </c>
      <c r="BL193" s="21" t="s">
        <v>163</v>
      </c>
      <c r="BM193" s="21" t="s">
        <v>290</v>
      </c>
    </row>
    <row r="194" spans="2:65" s="1" customFormat="1" ht="38.25" customHeight="1">
      <c r="B194" s="134"/>
      <c r="C194" s="185" t="s">
        <v>291</v>
      </c>
      <c r="D194" s="185" t="s">
        <v>220</v>
      </c>
      <c r="E194" s="186" t="s">
        <v>292</v>
      </c>
      <c r="F194" s="252" t="s">
        <v>293</v>
      </c>
      <c r="G194" s="252"/>
      <c r="H194" s="252"/>
      <c r="I194" s="252"/>
      <c r="J194" s="187" t="s">
        <v>283</v>
      </c>
      <c r="K194" s="188">
        <v>1</v>
      </c>
      <c r="L194" s="256">
        <v>0</v>
      </c>
      <c r="M194" s="256"/>
      <c r="N194" s="258">
        <f>ROUND(L194*K194,2)</f>
        <v>0</v>
      </c>
      <c r="O194" s="257"/>
      <c r="P194" s="257"/>
      <c r="Q194" s="257"/>
      <c r="R194" s="137"/>
      <c r="T194" s="167" t="s">
        <v>5</v>
      </c>
      <c r="U194" s="46" t="s">
        <v>42</v>
      </c>
      <c r="V194" s="38"/>
      <c r="W194" s="168">
        <f>V194*K194</f>
        <v>0</v>
      </c>
      <c r="X194" s="168">
        <v>0</v>
      </c>
      <c r="Y194" s="168">
        <f>X194*K194</f>
        <v>0</v>
      </c>
      <c r="Z194" s="168">
        <v>0</v>
      </c>
      <c r="AA194" s="169">
        <f>Z194*K194</f>
        <v>0</v>
      </c>
      <c r="AR194" s="21" t="s">
        <v>197</v>
      </c>
      <c r="AT194" s="21" t="s">
        <v>220</v>
      </c>
      <c r="AU194" s="21" t="s">
        <v>116</v>
      </c>
      <c r="AY194" s="21" t="s">
        <v>158</v>
      </c>
      <c r="BE194" s="108">
        <f>IF(U194="základní",N194,0)</f>
        <v>0</v>
      </c>
      <c r="BF194" s="108">
        <f>IF(U194="snížená",N194,0)</f>
        <v>0</v>
      </c>
      <c r="BG194" s="108">
        <f>IF(U194="zákl. přenesená",N194,0)</f>
        <v>0</v>
      </c>
      <c r="BH194" s="108">
        <f>IF(U194="sníž. přenesená",N194,0)</f>
        <v>0</v>
      </c>
      <c r="BI194" s="108">
        <f>IF(U194="nulová",N194,0)</f>
        <v>0</v>
      </c>
      <c r="BJ194" s="21" t="s">
        <v>85</v>
      </c>
      <c r="BK194" s="108">
        <f>ROUND(L194*K194,2)</f>
        <v>0</v>
      </c>
      <c r="BL194" s="21" t="s">
        <v>163</v>
      </c>
      <c r="BM194" s="21" t="s">
        <v>294</v>
      </c>
    </row>
    <row r="195" spans="2:65" s="9" customFormat="1" ht="29.85" customHeight="1">
      <c r="B195" s="152"/>
      <c r="C195" s="153"/>
      <c r="D195" s="162" t="s">
        <v>130</v>
      </c>
      <c r="E195" s="162"/>
      <c r="F195" s="162"/>
      <c r="G195" s="162"/>
      <c r="H195" s="162"/>
      <c r="I195" s="162"/>
      <c r="J195" s="162"/>
      <c r="K195" s="162"/>
      <c r="L195" s="162"/>
      <c r="M195" s="162"/>
      <c r="N195" s="259">
        <f>BK195</f>
        <v>0</v>
      </c>
      <c r="O195" s="260"/>
      <c r="P195" s="260"/>
      <c r="Q195" s="260"/>
      <c r="R195" s="155"/>
      <c r="T195" s="156"/>
      <c r="U195" s="153"/>
      <c r="V195" s="153"/>
      <c r="W195" s="157">
        <f>SUM(W196:W228)</f>
        <v>0</v>
      </c>
      <c r="X195" s="153"/>
      <c r="Y195" s="157">
        <f>SUM(Y196:Y228)</f>
        <v>0.13267000000000001</v>
      </c>
      <c r="Z195" s="153"/>
      <c r="AA195" s="158">
        <f>SUM(AA196:AA228)</f>
        <v>0</v>
      </c>
      <c r="AR195" s="159" t="s">
        <v>85</v>
      </c>
      <c r="AT195" s="160" t="s">
        <v>76</v>
      </c>
      <c r="AU195" s="160" t="s">
        <v>85</v>
      </c>
      <c r="AY195" s="159" t="s">
        <v>158</v>
      </c>
      <c r="BK195" s="161">
        <f>SUM(BK196:BK228)</f>
        <v>0</v>
      </c>
    </row>
    <row r="196" spans="2:65" s="1" customFormat="1" ht="38.25" customHeight="1">
      <c r="B196" s="134"/>
      <c r="C196" s="163" t="s">
        <v>295</v>
      </c>
      <c r="D196" s="163" t="s">
        <v>159</v>
      </c>
      <c r="E196" s="164" t="s">
        <v>296</v>
      </c>
      <c r="F196" s="249" t="s">
        <v>297</v>
      </c>
      <c r="G196" s="249"/>
      <c r="H196" s="249"/>
      <c r="I196" s="249"/>
      <c r="J196" s="165" t="s">
        <v>162</v>
      </c>
      <c r="K196" s="166">
        <v>22.4</v>
      </c>
      <c r="L196" s="255">
        <v>0</v>
      </c>
      <c r="M196" s="255"/>
      <c r="N196" s="257">
        <f>ROUND(L196*K196,2)</f>
        <v>0</v>
      </c>
      <c r="O196" s="257"/>
      <c r="P196" s="257"/>
      <c r="Q196" s="257"/>
      <c r="R196" s="137"/>
      <c r="T196" s="167" t="s">
        <v>5</v>
      </c>
      <c r="U196" s="46" t="s">
        <v>42</v>
      </c>
      <c r="V196" s="38"/>
      <c r="W196" s="168">
        <f>V196*K196</f>
        <v>0</v>
      </c>
      <c r="X196" s="168">
        <v>0</v>
      </c>
      <c r="Y196" s="168">
        <f>X196*K196</f>
        <v>0</v>
      </c>
      <c r="Z196" s="168">
        <v>0</v>
      </c>
      <c r="AA196" s="169">
        <f>Z196*K196</f>
        <v>0</v>
      </c>
      <c r="AR196" s="21" t="s">
        <v>163</v>
      </c>
      <c r="AT196" s="21" t="s">
        <v>159</v>
      </c>
      <c r="AU196" s="21" t="s">
        <v>116</v>
      </c>
      <c r="AY196" s="21" t="s">
        <v>158</v>
      </c>
      <c r="BE196" s="108">
        <f>IF(U196="základní",N196,0)</f>
        <v>0</v>
      </c>
      <c r="BF196" s="108">
        <f>IF(U196="snížená",N196,0)</f>
        <v>0</v>
      </c>
      <c r="BG196" s="108">
        <f>IF(U196="zákl. přenesená",N196,0)</f>
        <v>0</v>
      </c>
      <c r="BH196" s="108">
        <f>IF(U196="sníž. přenesená",N196,0)</f>
        <v>0</v>
      </c>
      <c r="BI196" s="108">
        <f>IF(U196="nulová",N196,0)</f>
        <v>0</v>
      </c>
      <c r="BJ196" s="21" t="s">
        <v>85</v>
      </c>
      <c r="BK196" s="108">
        <f>ROUND(L196*K196,2)</f>
        <v>0</v>
      </c>
      <c r="BL196" s="21" t="s">
        <v>163</v>
      </c>
      <c r="BM196" s="21" t="s">
        <v>298</v>
      </c>
    </row>
    <row r="197" spans="2:65" s="11" customFormat="1" ht="16.5" customHeight="1">
      <c r="B197" s="178"/>
      <c r="C197" s="179"/>
      <c r="D197" s="179"/>
      <c r="E197" s="180" t="s">
        <v>5</v>
      </c>
      <c r="F197" s="247" t="s">
        <v>299</v>
      </c>
      <c r="G197" s="248"/>
      <c r="H197" s="248"/>
      <c r="I197" s="248"/>
      <c r="J197" s="179"/>
      <c r="K197" s="180" t="s">
        <v>5</v>
      </c>
      <c r="L197" s="179"/>
      <c r="M197" s="179"/>
      <c r="N197" s="179"/>
      <c r="O197" s="179"/>
      <c r="P197" s="179"/>
      <c r="Q197" s="179"/>
      <c r="R197" s="181"/>
      <c r="T197" s="182"/>
      <c r="U197" s="179"/>
      <c r="V197" s="179"/>
      <c r="W197" s="179"/>
      <c r="X197" s="179"/>
      <c r="Y197" s="179"/>
      <c r="Z197" s="179"/>
      <c r="AA197" s="183"/>
      <c r="AT197" s="184" t="s">
        <v>177</v>
      </c>
      <c r="AU197" s="184" t="s">
        <v>116</v>
      </c>
      <c r="AV197" s="11" t="s">
        <v>85</v>
      </c>
      <c r="AW197" s="11" t="s">
        <v>34</v>
      </c>
      <c r="AX197" s="11" t="s">
        <v>77</v>
      </c>
      <c r="AY197" s="184" t="s">
        <v>158</v>
      </c>
    </row>
    <row r="198" spans="2:65" s="10" customFormat="1" ht="16.5" customHeight="1">
      <c r="B198" s="170"/>
      <c r="C198" s="171"/>
      <c r="D198" s="171"/>
      <c r="E198" s="172" t="s">
        <v>5</v>
      </c>
      <c r="F198" s="250" t="s">
        <v>300</v>
      </c>
      <c r="G198" s="251"/>
      <c r="H198" s="251"/>
      <c r="I198" s="251"/>
      <c r="J198" s="171"/>
      <c r="K198" s="173">
        <v>22.4</v>
      </c>
      <c r="L198" s="171"/>
      <c r="M198" s="171"/>
      <c r="N198" s="171"/>
      <c r="O198" s="171"/>
      <c r="P198" s="171"/>
      <c r="Q198" s="171"/>
      <c r="R198" s="174"/>
      <c r="T198" s="175"/>
      <c r="U198" s="171"/>
      <c r="V198" s="171"/>
      <c r="W198" s="171"/>
      <c r="X198" s="171"/>
      <c r="Y198" s="171"/>
      <c r="Z198" s="171"/>
      <c r="AA198" s="176"/>
      <c r="AT198" s="177" t="s">
        <v>177</v>
      </c>
      <c r="AU198" s="177" t="s">
        <v>116</v>
      </c>
      <c r="AV198" s="10" t="s">
        <v>116</v>
      </c>
      <c r="AW198" s="10" t="s">
        <v>34</v>
      </c>
      <c r="AX198" s="10" t="s">
        <v>85</v>
      </c>
      <c r="AY198" s="177" t="s">
        <v>158</v>
      </c>
    </row>
    <row r="199" spans="2:65" s="1" customFormat="1" ht="51" customHeight="1">
      <c r="B199" s="134"/>
      <c r="C199" s="185" t="s">
        <v>301</v>
      </c>
      <c r="D199" s="185" t="s">
        <v>220</v>
      </c>
      <c r="E199" s="186" t="s">
        <v>302</v>
      </c>
      <c r="F199" s="252" t="s">
        <v>303</v>
      </c>
      <c r="G199" s="252"/>
      <c r="H199" s="252"/>
      <c r="I199" s="252"/>
      <c r="J199" s="187" t="s">
        <v>162</v>
      </c>
      <c r="K199" s="188">
        <v>23</v>
      </c>
      <c r="L199" s="256">
        <v>0</v>
      </c>
      <c r="M199" s="256"/>
      <c r="N199" s="258">
        <f>ROUND(L199*K199,2)</f>
        <v>0</v>
      </c>
      <c r="O199" s="257"/>
      <c r="P199" s="257"/>
      <c r="Q199" s="257"/>
      <c r="R199" s="137"/>
      <c r="T199" s="167" t="s">
        <v>5</v>
      </c>
      <c r="U199" s="46" t="s">
        <v>42</v>
      </c>
      <c r="V199" s="38"/>
      <c r="W199" s="168">
        <f>V199*K199</f>
        <v>0</v>
      </c>
      <c r="X199" s="168">
        <v>4.2999999999999999E-4</v>
      </c>
      <c r="Y199" s="168">
        <f>X199*K199</f>
        <v>9.8899999999999995E-3</v>
      </c>
      <c r="Z199" s="168">
        <v>0</v>
      </c>
      <c r="AA199" s="169">
        <f>Z199*K199</f>
        <v>0</v>
      </c>
      <c r="AR199" s="21" t="s">
        <v>197</v>
      </c>
      <c r="AT199" s="21" t="s">
        <v>220</v>
      </c>
      <c r="AU199" s="21" t="s">
        <v>116</v>
      </c>
      <c r="AY199" s="21" t="s">
        <v>158</v>
      </c>
      <c r="BE199" s="108">
        <f>IF(U199="základní",N199,0)</f>
        <v>0</v>
      </c>
      <c r="BF199" s="108">
        <f>IF(U199="snížená",N199,0)</f>
        <v>0</v>
      </c>
      <c r="BG199" s="108">
        <f>IF(U199="zákl. přenesená",N199,0)</f>
        <v>0</v>
      </c>
      <c r="BH199" s="108">
        <f>IF(U199="sníž. přenesená",N199,0)</f>
        <v>0</v>
      </c>
      <c r="BI199" s="108">
        <f>IF(U199="nulová",N199,0)</f>
        <v>0</v>
      </c>
      <c r="BJ199" s="21" t="s">
        <v>85</v>
      </c>
      <c r="BK199" s="108">
        <f>ROUND(L199*K199,2)</f>
        <v>0</v>
      </c>
      <c r="BL199" s="21" t="s">
        <v>163</v>
      </c>
      <c r="BM199" s="21" t="s">
        <v>304</v>
      </c>
    </row>
    <row r="200" spans="2:65" s="10" customFormat="1" ht="16.5" customHeight="1">
      <c r="B200" s="170"/>
      <c r="C200" s="171"/>
      <c r="D200" s="171"/>
      <c r="E200" s="172" t="s">
        <v>5</v>
      </c>
      <c r="F200" s="287" t="s">
        <v>305</v>
      </c>
      <c r="G200" s="288"/>
      <c r="H200" s="288"/>
      <c r="I200" s="288"/>
      <c r="J200" s="171"/>
      <c r="K200" s="173">
        <v>23</v>
      </c>
      <c r="L200" s="171"/>
      <c r="M200" s="171"/>
      <c r="N200" s="171"/>
      <c r="O200" s="171"/>
      <c r="P200" s="171"/>
      <c r="Q200" s="171"/>
      <c r="R200" s="174"/>
      <c r="T200" s="175"/>
      <c r="U200" s="171"/>
      <c r="V200" s="171"/>
      <c r="W200" s="171"/>
      <c r="X200" s="171"/>
      <c r="Y200" s="171"/>
      <c r="Z200" s="171"/>
      <c r="AA200" s="176"/>
      <c r="AT200" s="177" t="s">
        <v>177</v>
      </c>
      <c r="AU200" s="177" t="s">
        <v>116</v>
      </c>
      <c r="AV200" s="10" t="s">
        <v>116</v>
      </c>
      <c r="AW200" s="10" t="s">
        <v>34</v>
      </c>
      <c r="AX200" s="10" t="s">
        <v>85</v>
      </c>
      <c r="AY200" s="177" t="s">
        <v>158</v>
      </c>
    </row>
    <row r="201" spans="2:65" s="1" customFormat="1" ht="38.25" customHeight="1">
      <c r="B201" s="134"/>
      <c r="C201" s="163" t="s">
        <v>306</v>
      </c>
      <c r="D201" s="163" t="s">
        <v>159</v>
      </c>
      <c r="E201" s="164" t="s">
        <v>307</v>
      </c>
      <c r="F201" s="249" t="s">
        <v>308</v>
      </c>
      <c r="G201" s="249"/>
      <c r="H201" s="249"/>
      <c r="I201" s="249"/>
      <c r="J201" s="165" t="s">
        <v>162</v>
      </c>
      <c r="K201" s="166">
        <v>172</v>
      </c>
      <c r="L201" s="255">
        <v>0</v>
      </c>
      <c r="M201" s="255"/>
      <c r="N201" s="257">
        <f>ROUND(L201*K201,2)</f>
        <v>0</v>
      </c>
      <c r="O201" s="257"/>
      <c r="P201" s="257"/>
      <c r="Q201" s="257"/>
      <c r="R201" s="137"/>
      <c r="T201" s="167" t="s">
        <v>5</v>
      </c>
      <c r="U201" s="46" t="s">
        <v>42</v>
      </c>
      <c r="V201" s="38"/>
      <c r="W201" s="168">
        <f>V201*K201</f>
        <v>0</v>
      </c>
      <c r="X201" s="168">
        <v>0</v>
      </c>
      <c r="Y201" s="168">
        <f>X201*K201</f>
        <v>0</v>
      </c>
      <c r="Z201" s="168">
        <v>0</v>
      </c>
      <c r="AA201" s="169">
        <f>Z201*K201</f>
        <v>0</v>
      </c>
      <c r="AR201" s="21" t="s">
        <v>163</v>
      </c>
      <c r="AT201" s="21" t="s">
        <v>159</v>
      </c>
      <c r="AU201" s="21" t="s">
        <v>116</v>
      </c>
      <c r="AY201" s="21" t="s">
        <v>158</v>
      </c>
      <c r="BE201" s="108">
        <f>IF(U201="základní",N201,0)</f>
        <v>0</v>
      </c>
      <c r="BF201" s="108">
        <f>IF(U201="snížená",N201,0)</f>
        <v>0</v>
      </c>
      <c r="BG201" s="108">
        <f>IF(U201="zákl. přenesená",N201,0)</f>
        <v>0</v>
      </c>
      <c r="BH201" s="108">
        <f>IF(U201="sníž. přenesená",N201,0)</f>
        <v>0</v>
      </c>
      <c r="BI201" s="108">
        <f>IF(U201="nulová",N201,0)</f>
        <v>0</v>
      </c>
      <c r="BJ201" s="21" t="s">
        <v>85</v>
      </c>
      <c r="BK201" s="108">
        <f>ROUND(L201*K201,2)</f>
        <v>0</v>
      </c>
      <c r="BL201" s="21" t="s">
        <v>163</v>
      </c>
      <c r="BM201" s="21" t="s">
        <v>309</v>
      </c>
    </row>
    <row r="202" spans="2:65" s="1" customFormat="1" ht="51" customHeight="1">
      <c r="B202" s="134"/>
      <c r="C202" s="185" t="s">
        <v>310</v>
      </c>
      <c r="D202" s="185" t="s">
        <v>220</v>
      </c>
      <c r="E202" s="186" t="s">
        <v>311</v>
      </c>
      <c r="F202" s="252" t="s">
        <v>312</v>
      </c>
      <c r="G202" s="252"/>
      <c r="H202" s="252"/>
      <c r="I202" s="252"/>
      <c r="J202" s="187" t="s">
        <v>162</v>
      </c>
      <c r="K202" s="188">
        <v>179</v>
      </c>
      <c r="L202" s="256">
        <v>0</v>
      </c>
      <c r="M202" s="256"/>
      <c r="N202" s="258">
        <f>ROUND(L202*K202,2)</f>
        <v>0</v>
      </c>
      <c r="O202" s="257"/>
      <c r="P202" s="257"/>
      <c r="Q202" s="257"/>
      <c r="R202" s="137"/>
      <c r="T202" s="167" t="s">
        <v>5</v>
      </c>
      <c r="U202" s="46" t="s">
        <v>42</v>
      </c>
      <c r="V202" s="38"/>
      <c r="W202" s="168">
        <f>V202*K202</f>
        <v>0</v>
      </c>
      <c r="X202" s="168">
        <v>6.7000000000000002E-4</v>
      </c>
      <c r="Y202" s="168">
        <f>X202*K202</f>
        <v>0.11993000000000001</v>
      </c>
      <c r="Z202" s="168">
        <v>0</v>
      </c>
      <c r="AA202" s="169">
        <f>Z202*K202</f>
        <v>0</v>
      </c>
      <c r="AR202" s="21" t="s">
        <v>197</v>
      </c>
      <c r="AT202" s="21" t="s">
        <v>220</v>
      </c>
      <c r="AU202" s="21" t="s">
        <v>116</v>
      </c>
      <c r="AY202" s="21" t="s">
        <v>158</v>
      </c>
      <c r="BE202" s="108">
        <f>IF(U202="základní",N202,0)</f>
        <v>0</v>
      </c>
      <c r="BF202" s="108">
        <f>IF(U202="snížená",N202,0)</f>
        <v>0</v>
      </c>
      <c r="BG202" s="108">
        <f>IF(U202="zákl. přenesená",N202,0)</f>
        <v>0</v>
      </c>
      <c r="BH202" s="108">
        <f>IF(U202="sníž. přenesená",N202,0)</f>
        <v>0</v>
      </c>
      <c r="BI202" s="108">
        <f>IF(U202="nulová",N202,0)</f>
        <v>0</v>
      </c>
      <c r="BJ202" s="21" t="s">
        <v>85</v>
      </c>
      <c r="BK202" s="108">
        <f>ROUND(L202*K202,2)</f>
        <v>0</v>
      </c>
      <c r="BL202" s="21" t="s">
        <v>163</v>
      </c>
      <c r="BM202" s="21" t="s">
        <v>313</v>
      </c>
    </row>
    <row r="203" spans="2:65" s="11" customFormat="1" ht="16.5" customHeight="1">
      <c r="B203" s="178"/>
      <c r="C203" s="179"/>
      <c r="D203" s="179"/>
      <c r="E203" s="180" t="s">
        <v>5</v>
      </c>
      <c r="F203" s="247" t="s">
        <v>314</v>
      </c>
      <c r="G203" s="248"/>
      <c r="H203" s="248"/>
      <c r="I203" s="248"/>
      <c r="J203" s="179"/>
      <c r="K203" s="180" t="s">
        <v>5</v>
      </c>
      <c r="L203" s="179"/>
      <c r="M203" s="179"/>
      <c r="N203" s="179"/>
      <c r="O203" s="179"/>
      <c r="P203" s="179"/>
      <c r="Q203" s="179"/>
      <c r="R203" s="181"/>
      <c r="T203" s="182"/>
      <c r="U203" s="179"/>
      <c r="V203" s="179"/>
      <c r="W203" s="179"/>
      <c r="X203" s="179"/>
      <c r="Y203" s="179"/>
      <c r="Z203" s="179"/>
      <c r="AA203" s="183"/>
      <c r="AT203" s="184" t="s">
        <v>177</v>
      </c>
      <c r="AU203" s="184" t="s">
        <v>116</v>
      </c>
      <c r="AV203" s="11" t="s">
        <v>85</v>
      </c>
      <c r="AW203" s="11" t="s">
        <v>34</v>
      </c>
      <c r="AX203" s="11" t="s">
        <v>77</v>
      </c>
      <c r="AY203" s="184" t="s">
        <v>158</v>
      </c>
    </row>
    <row r="204" spans="2:65" s="10" customFormat="1" ht="16.5" customHeight="1">
      <c r="B204" s="170"/>
      <c r="C204" s="171"/>
      <c r="D204" s="171"/>
      <c r="E204" s="172" t="s">
        <v>5</v>
      </c>
      <c r="F204" s="250" t="s">
        <v>315</v>
      </c>
      <c r="G204" s="251"/>
      <c r="H204" s="251"/>
      <c r="I204" s="251"/>
      <c r="J204" s="171"/>
      <c r="K204" s="173">
        <v>175</v>
      </c>
      <c r="L204" s="171"/>
      <c r="M204" s="171"/>
      <c r="N204" s="171"/>
      <c r="O204" s="171"/>
      <c r="P204" s="171"/>
      <c r="Q204" s="171"/>
      <c r="R204" s="174"/>
      <c r="T204" s="175"/>
      <c r="U204" s="171"/>
      <c r="V204" s="171"/>
      <c r="W204" s="171"/>
      <c r="X204" s="171"/>
      <c r="Y204" s="171"/>
      <c r="Z204" s="171"/>
      <c r="AA204" s="176"/>
      <c r="AT204" s="177" t="s">
        <v>177</v>
      </c>
      <c r="AU204" s="177" t="s">
        <v>116</v>
      </c>
      <c r="AV204" s="10" t="s">
        <v>116</v>
      </c>
      <c r="AW204" s="10" t="s">
        <v>34</v>
      </c>
      <c r="AX204" s="10" t="s">
        <v>77</v>
      </c>
      <c r="AY204" s="177" t="s">
        <v>158</v>
      </c>
    </row>
    <row r="205" spans="2:65" s="11" customFormat="1" ht="16.5" customHeight="1">
      <c r="B205" s="178"/>
      <c r="C205" s="179"/>
      <c r="D205" s="179"/>
      <c r="E205" s="180" t="s">
        <v>5</v>
      </c>
      <c r="F205" s="253" t="s">
        <v>316</v>
      </c>
      <c r="G205" s="254"/>
      <c r="H205" s="254"/>
      <c r="I205" s="254"/>
      <c r="J205" s="179"/>
      <c r="K205" s="180" t="s">
        <v>5</v>
      </c>
      <c r="L205" s="179"/>
      <c r="M205" s="179"/>
      <c r="N205" s="179"/>
      <c r="O205" s="179"/>
      <c r="P205" s="179"/>
      <c r="Q205" s="179"/>
      <c r="R205" s="181"/>
      <c r="T205" s="182"/>
      <c r="U205" s="179"/>
      <c r="V205" s="179"/>
      <c r="W205" s="179"/>
      <c r="X205" s="179"/>
      <c r="Y205" s="179"/>
      <c r="Z205" s="179"/>
      <c r="AA205" s="183"/>
      <c r="AT205" s="184" t="s">
        <v>177</v>
      </c>
      <c r="AU205" s="184" t="s">
        <v>116</v>
      </c>
      <c r="AV205" s="11" t="s">
        <v>85</v>
      </c>
      <c r="AW205" s="11" t="s">
        <v>34</v>
      </c>
      <c r="AX205" s="11" t="s">
        <v>77</v>
      </c>
      <c r="AY205" s="184" t="s">
        <v>158</v>
      </c>
    </row>
    <row r="206" spans="2:65" s="10" customFormat="1" ht="16.5" customHeight="1">
      <c r="B206" s="170"/>
      <c r="C206" s="171"/>
      <c r="D206" s="171"/>
      <c r="E206" s="172" t="s">
        <v>5</v>
      </c>
      <c r="F206" s="250" t="s">
        <v>163</v>
      </c>
      <c r="G206" s="251"/>
      <c r="H206" s="251"/>
      <c r="I206" s="251"/>
      <c r="J206" s="171"/>
      <c r="K206" s="173">
        <v>4</v>
      </c>
      <c r="L206" s="171"/>
      <c r="M206" s="171"/>
      <c r="N206" s="171"/>
      <c r="O206" s="171"/>
      <c r="P206" s="171"/>
      <c r="Q206" s="171"/>
      <c r="R206" s="174"/>
      <c r="T206" s="175"/>
      <c r="U206" s="171"/>
      <c r="V206" s="171"/>
      <c r="W206" s="171"/>
      <c r="X206" s="171"/>
      <c r="Y206" s="171"/>
      <c r="Z206" s="171"/>
      <c r="AA206" s="176"/>
      <c r="AT206" s="177" t="s">
        <v>177</v>
      </c>
      <c r="AU206" s="177" t="s">
        <v>116</v>
      </c>
      <c r="AV206" s="10" t="s">
        <v>116</v>
      </c>
      <c r="AW206" s="10" t="s">
        <v>34</v>
      </c>
      <c r="AX206" s="10" t="s">
        <v>77</v>
      </c>
      <c r="AY206" s="177" t="s">
        <v>158</v>
      </c>
    </row>
    <row r="207" spans="2:65" s="12" customFormat="1" ht="16.5" customHeight="1">
      <c r="B207" s="189"/>
      <c r="C207" s="190"/>
      <c r="D207" s="190"/>
      <c r="E207" s="191" t="s">
        <v>5</v>
      </c>
      <c r="F207" s="289" t="s">
        <v>274</v>
      </c>
      <c r="G207" s="290"/>
      <c r="H207" s="290"/>
      <c r="I207" s="290"/>
      <c r="J207" s="190"/>
      <c r="K207" s="192">
        <v>179</v>
      </c>
      <c r="L207" s="190"/>
      <c r="M207" s="190"/>
      <c r="N207" s="190"/>
      <c r="O207" s="190"/>
      <c r="P207" s="190"/>
      <c r="Q207" s="190"/>
      <c r="R207" s="193"/>
      <c r="T207" s="194"/>
      <c r="U207" s="190"/>
      <c r="V207" s="190"/>
      <c r="W207" s="190"/>
      <c r="X207" s="190"/>
      <c r="Y207" s="190"/>
      <c r="Z207" s="190"/>
      <c r="AA207" s="195"/>
      <c r="AT207" s="196" t="s">
        <v>177</v>
      </c>
      <c r="AU207" s="196" t="s">
        <v>116</v>
      </c>
      <c r="AV207" s="12" t="s">
        <v>163</v>
      </c>
      <c r="AW207" s="12" t="s">
        <v>34</v>
      </c>
      <c r="AX207" s="12" t="s">
        <v>85</v>
      </c>
      <c r="AY207" s="196" t="s">
        <v>158</v>
      </c>
    </row>
    <row r="208" spans="2:65" s="1" customFormat="1" ht="25.5" customHeight="1">
      <c r="B208" s="134"/>
      <c r="C208" s="163" t="s">
        <v>317</v>
      </c>
      <c r="D208" s="163" t="s">
        <v>159</v>
      </c>
      <c r="E208" s="164" t="s">
        <v>318</v>
      </c>
      <c r="F208" s="249" t="s">
        <v>319</v>
      </c>
      <c r="G208" s="249"/>
      <c r="H208" s="249"/>
      <c r="I208" s="249"/>
      <c r="J208" s="165" t="s">
        <v>283</v>
      </c>
      <c r="K208" s="166">
        <v>3</v>
      </c>
      <c r="L208" s="255">
        <v>0</v>
      </c>
      <c r="M208" s="255"/>
      <c r="N208" s="257">
        <f>ROUND(L208*K208,2)</f>
        <v>0</v>
      </c>
      <c r="O208" s="257"/>
      <c r="P208" s="257"/>
      <c r="Q208" s="257"/>
      <c r="R208" s="137"/>
      <c r="T208" s="167" t="s">
        <v>5</v>
      </c>
      <c r="U208" s="46" t="s">
        <v>42</v>
      </c>
      <c r="V208" s="38"/>
      <c r="W208" s="168">
        <f>V208*K208</f>
        <v>0</v>
      </c>
      <c r="X208" s="168">
        <v>0</v>
      </c>
      <c r="Y208" s="168">
        <f>X208*K208</f>
        <v>0</v>
      </c>
      <c r="Z208" s="168">
        <v>0</v>
      </c>
      <c r="AA208" s="169">
        <f>Z208*K208</f>
        <v>0</v>
      </c>
      <c r="AR208" s="21" t="s">
        <v>163</v>
      </c>
      <c r="AT208" s="21" t="s">
        <v>159</v>
      </c>
      <c r="AU208" s="21" t="s">
        <v>116</v>
      </c>
      <c r="AY208" s="21" t="s">
        <v>158</v>
      </c>
      <c r="BE208" s="108">
        <f>IF(U208="základní",N208,0)</f>
        <v>0</v>
      </c>
      <c r="BF208" s="108">
        <f>IF(U208="snížená",N208,0)</f>
        <v>0</v>
      </c>
      <c r="BG208" s="108">
        <f>IF(U208="zákl. přenesená",N208,0)</f>
        <v>0</v>
      </c>
      <c r="BH208" s="108">
        <f>IF(U208="sníž. přenesená",N208,0)</f>
        <v>0</v>
      </c>
      <c r="BI208" s="108">
        <f>IF(U208="nulová",N208,0)</f>
        <v>0</v>
      </c>
      <c r="BJ208" s="21" t="s">
        <v>85</v>
      </c>
      <c r="BK208" s="108">
        <f>ROUND(L208*K208,2)</f>
        <v>0</v>
      </c>
      <c r="BL208" s="21" t="s">
        <v>163</v>
      </c>
      <c r="BM208" s="21" t="s">
        <v>320</v>
      </c>
    </row>
    <row r="209" spans="2:65" s="11" customFormat="1" ht="16.5" customHeight="1">
      <c r="B209" s="178"/>
      <c r="C209" s="179"/>
      <c r="D209" s="179"/>
      <c r="E209" s="180" t="s">
        <v>5</v>
      </c>
      <c r="F209" s="247" t="s">
        <v>321</v>
      </c>
      <c r="G209" s="248"/>
      <c r="H209" s="248"/>
      <c r="I209" s="248"/>
      <c r="J209" s="179"/>
      <c r="K209" s="180" t="s">
        <v>5</v>
      </c>
      <c r="L209" s="179"/>
      <c r="M209" s="179"/>
      <c r="N209" s="179"/>
      <c r="O209" s="179"/>
      <c r="P209" s="179"/>
      <c r="Q209" s="179"/>
      <c r="R209" s="181"/>
      <c r="T209" s="182"/>
      <c r="U209" s="179"/>
      <c r="V209" s="179"/>
      <c r="W209" s="179"/>
      <c r="X209" s="179"/>
      <c r="Y209" s="179"/>
      <c r="Z209" s="179"/>
      <c r="AA209" s="183"/>
      <c r="AT209" s="184" t="s">
        <v>177</v>
      </c>
      <c r="AU209" s="184" t="s">
        <v>116</v>
      </c>
      <c r="AV209" s="11" t="s">
        <v>85</v>
      </c>
      <c r="AW209" s="11" t="s">
        <v>34</v>
      </c>
      <c r="AX209" s="11" t="s">
        <v>77</v>
      </c>
      <c r="AY209" s="184" t="s">
        <v>158</v>
      </c>
    </row>
    <row r="210" spans="2:65" s="10" customFormat="1" ht="16.5" customHeight="1">
      <c r="B210" s="170"/>
      <c r="C210" s="171"/>
      <c r="D210" s="171"/>
      <c r="E210" s="172" t="s">
        <v>5</v>
      </c>
      <c r="F210" s="250" t="s">
        <v>85</v>
      </c>
      <c r="G210" s="251"/>
      <c r="H210" s="251"/>
      <c r="I210" s="251"/>
      <c r="J210" s="171"/>
      <c r="K210" s="173">
        <v>1</v>
      </c>
      <c r="L210" s="171"/>
      <c r="M210" s="171"/>
      <c r="N210" s="171"/>
      <c r="O210" s="171"/>
      <c r="P210" s="171"/>
      <c r="Q210" s="171"/>
      <c r="R210" s="174"/>
      <c r="T210" s="175"/>
      <c r="U210" s="171"/>
      <c r="V210" s="171"/>
      <c r="W210" s="171"/>
      <c r="X210" s="171"/>
      <c r="Y210" s="171"/>
      <c r="Z210" s="171"/>
      <c r="AA210" s="176"/>
      <c r="AT210" s="177" t="s">
        <v>177</v>
      </c>
      <c r="AU210" s="177" t="s">
        <v>116</v>
      </c>
      <c r="AV210" s="10" t="s">
        <v>116</v>
      </c>
      <c r="AW210" s="10" t="s">
        <v>34</v>
      </c>
      <c r="AX210" s="10" t="s">
        <v>77</v>
      </c>
      <c r="AY210" s="177" t="s">
        <v>158</v>
      </c>
    </row>
    <row r="211" spans="2:65" s="11" customFormat="1" ht="16.5" customHeight="1">
      <c r="B211" s="178"/>
      <c r="C211" s="179"/>
      <c r="D211" s="179"/>
      <c r="E211" s="180" t="s">
        <v>5</v>
      </c>
      <c r="F211" s="253" t="s">
        <v>322</v>
      </c>
      <c r="G211" s="254"/>
      <c r="H211" s="254"/>
      <c r="I211" s="254"/>
      <c r="J211" s="179"/>
      <c r="K211" s="180" t="s">
        <v>5</v>
      </c>
      <c r="L211" s="179"/>
      <c r="M211" s="179"/>
      <c r="N211" s="179"/>
      <c r="O211" s="179"/>
      <c r="P211" s="179"/>
      <c r="Q211" s="179"/>
      <c r="R211" s="181"/>
      <c r="T211" s="182"/>
      <c r="U211" s="179"/>
      <c r="V211" s="179"/>
      <c r="W211" s="179"/>
      <c r="X211" s="179"/>
      <c r="Y211" s="179"/>
      <c r="Z211" s="179"/>
      <c r="AA211" s="183"/>
      <c r="AT211" s="184" t="s">
        <v>177</v>
      </c>
      <c r="AU211" s="184" t="s">
        <v>116</v>
      </c>
      <c r="AV211" s="11" t="s">
        <v>85</v>
      </c>
      <c r="AW211" s="11" t="s">
        <v>34</v>
      </c>
      <c r="AX211" s="11" t="s">
        <v>77</v>
      </c>
      <c r="AY211" s="184" t="s">
        <v>158</v>
      </c>
    </row>
    <row r="212" spans="2:65" s="10" customFormat="1" ht="16.5" customHeight="1">
      <c r="B212" s="170"/>
      <c r="C212" s="171"/>
      <c r="D212" s="171"/>
      <c r="E212" s="172" t="s">
        <v>5</v>
      </c>
      <c r="F212" s="250" t="s">
        <v>323</v>
      </c>
      <c r="G212" s="251"/>
      <c r="H212" s="251"/>
      <c r="I212" s="251"/>
      <c r="J212" s="171"/>
      <c r="K212" s="173">
        <v>2</v>
      </c>
      <c r="L212" s="171"/>
      <c r="M212" s="171"/>
      <c r="N212" s="171"/>
      <c r="O212" s="171"/>
      <c r="P212" s="171"/>
      <c r="Q212" s="171"/>
      <c r="R212" s="174"/>
      <c r="T212" s="175"/>
      <c r="U212" s="171"/>
      <c r="V212" s="171"/>
      <c r="W212" s="171"/>
      <c r="X212" s="171"/>
      <c r="Y212" s="171"/>
      <c r="Z212" s="171"/>
      <c r="AA212" s="176"/>
      <c r="AT212" s="177" t="s">
        <v>177</v>
      </c>
      <c r="AU212" s="177" t="s">
        <v>116</v>
      </c>
      <c r="AV212" s="10" t="s">
        <v>116</v>
      </c>
      <c r="AW212" s="10" t="s">
        <v>34</v>
      </c>
      <c r="AX212" s="10" t="s">
        <v>77</v>
      </c>
      <c r="AY212" s="177" t="s">
        <v>158</v>
      </c>
    </row>
    <row r="213" spans="2:65" s="12" customFormat="1" ht="16.5" customHeight="1">
      <c r="B213" s="189"/>
      <c r="C213" s="190"/>
      <c r="D213" s="190"/>
      <c r="E213" s="191" t="s">
        <v>5</v>
      </c>
      <c r="F213" s="289" t="s">
        <v>274</v>
      </c>
      <c r="G213" s="290"/>
      <c r="H213" s="290"/>
      <c r="I213" s="290"/>
      <c r="J213" s="190"/>
      <c r="K213" s="192">
        <v>3</v>
      </c>
      <c r="L213" s="190"/>
      <c r="M213" s="190"/>
      <c r="N213" s="190"/>
      <c r="O213" s="190"/>
      <c r="P213" s="190"/>
      <c r="Q213" s="190"/>
      <c r="R213" s="193"/>
      <c r="T213" s="194"/>
      <c r="U213" s="190"/>
      <c r="V213" s="190"/>
      <c r="W213" s="190"/>
      <c r="X213" s="190"/>
      <c r="Y213" s="190"/>
      <c r="Z213" s="190"/>
      <c r="AA213" s="195"/>
      <c r="AT213" s="196" t="s">
        <v>177</v>
      </c>
      <c r="AU213" s="196" t="s">
        <v>116</v>
      </c>
      <c r="AV213" s="12" t="s">
        <v>163</v>
      </c>
      <c r="AW213" s="12" t="s">
        <v>34</v>
      </c>
      <c r="AX213" s="12" t="s">
        <v>85</v>
      </c>
      <c r="AY213" s="196" t="s">
        <v>158</v>
      </c>
    </row>
    <row r="214" spans="2:65" s="1" customFormat="1" ht="16.5" customHeight="1">
      <c r="B214" s="134"/>
      <c r="C214" s="185" t="s">
        <v>324</v>
      </c>
      <c r="D214" s="185" t="s">
        <v>220</v>
      </c>
      <c r="E214" s="186" t="s">
        <v>325</v>
      </c>
      <c r="F214" s="252" t="s">
        <v>326</v>
      </c>
      <c r="G214" s="252"/>
      <c r="H214" s="252"/>
      <c r="I214" s="252"/>
      <c r="J214" s="187" t="s">
        <v>283</v>
      </c>
      <c r="K214" s="188">
        <v>1</v>
      </c>
      <c r="L214" s="256">
        <v>0</v>
      </c>
      <c r="M214" s="256"/>
      <c r="N214" s="258">
        <f>ROUND(L214*K214,2)</f>
        <v>0</v>
      </c>
      <c r="O214" s="257"/>
      <c r="P214" s="257"/>
      <c r="Q214" s="257"/>
      <c r="R214" s="137"/>
      <c r="T214" s="167" t="s">
        <v>5</v>
      </c>
      <c r="U214" s="46" t="s">
        <v>42</v>
      </c>
      <c r="V214" s="38"/>
      <c r="W214" s="168">
        <f>V214*K214</f>
        <v>0</v>
      </c>
      <c r="X214" s="168">
        <v>1.2999999999999999E-4</v>
      </c>
      <c r="Y214" s="168">
        <f>X214*K214</f>
        <v>1.2999999999999999E-4</v>
      </c>
      <c r="Z214" s="168">
        <v>0</v>
      </c>
      <c r="AA214" s="169">
        <f>Z214*K214</f>
        <v>0</v>
      </c>
      <c r="AR214" s="21" t="s">
        <v>197</v>
      </c>
      <c r="AT214" s="21" t="s">
        <v>220</v>
      </c>
      <c r="AU214" s="21" t="s">
        <v>116</v>
      </c>
      <c r="AY214" s="21" t="s">
        <v>158</v>
      </c>
      <c r="BE214" s="108">
        <f>IF(U214="základní",N214,0)</f>
        <v>0</v>
      </c>
      <c r="BF214" s="108">
        <f>IF(U214="snížená",N214,0)</f>
        <v>0</v>
      </c>
      <c r="BG214" s="108">
        <f>IF(U214="zákl. přenesená",N214,0)</f>
        <v>0</v>
      </c>
      <c r="BH214" s="108">
        <f>IF(U214="sníž. přenesená",N214,0)</f>
        <v>0</v>
      </c>
      <c r="BI214" s="108">
        <f>IF(U214="nulová",N214,0)</f>
        <v>0</v>
      </c>
      <c r="BJ214" s="21" t="s">
        <v>85</v>
      </c>
      <c r="BK214" s="108">
        <f>ROUND(L214*K214,2)</f>
        <v>0</v>
      </c>
      <c r="BL214" s="21" t="s">
        <v>163</v>
      </c>
      <c r="BM214" s="21" t="s">
        <v>327</v>
      </c>
    </row>
    <row r="215" spans="2:65" s="1" customFormat="1" ht="16.5" customHeight="1">
      <c r="B215" s="134"/>
      <c r="C215" s="185" t="s">
        <v>328</v>
      </c>
      <c r="D215" s="185" t="s">
        <v>220</v>
      </c>
      <c r="E215" s="186" t="s">
        <v>329</v>
      </c>
      <c r="F215" s="252" t="s">
        <v>330</v>
      </c>
      <c r="G215" s="252"/>
      <c r="H215" s="252"/>
      <c r="I215" s="252"/>
      <c r="J215" s="187" t="s">
        <v>283</v>
      </c>
      <c r="K215" s="188">
        <v>1</v>
      </c>
      <c r="L215" s="256">
        <v>0</v>
      </c>
      <c r="M215" s="256"/>
      <c r="N215" s="258">
        <f>ROUND(L215*K215,2)</f>
        <v>0</v>
      </c>
      <c r="O215" s="257"/>
      <c r="P215" s="257"/>
      <c r="Q215" s="257"/>
      <c r="R215" s="137"/>
      <c r="T215" s="167" t="s">
        <v>5</v>
      </c>
      <c r="U215" s="46" t="s">
        <v>42</v>
      </c>
      <c r="V215" s="38"/>
      <c r="W215" s="168">
        <f>V215*K215</f>
        <v>0</v>
      </c>
      <c r="X215" s="168">
        <v>1.2E-4</v>
      </c>
      <c r="Y215" s="168">
        <f>X215*K215</f>
        <v>1.2E-4</v>
      </c>
      <c r="Z215" s="168">
        <v>0</v>
      </c>
      <c r="AA215" s="169">
        <f>Z215*K215</f>
        <v>0</v>
      </c>
      <c r="AR215" s="21" t="s">
        <v>197</v>
      </c>
      <c r="AT215" s="21" t="s">
        <v>220</v>
      </c>
      <c r="AU215" s="21" t="s">
        <v>116</v>
      </c>
      <c r="AY215" s="21" t="s">
        <v>158</v>
      </c>
      <c r="BE215" s="108">
        <f>IF(U215="základní",N215,0)</f>
        <v>0</v>
      </c>
      <c r="BF215" s="108">
        <f>IF(U215="snížená",N215,0)</f>
        <v>0</v>
      </c>
      <c r="BG215" s="108">
        <f>IF(U215="zákl. přenesená",N215,0)</f>
        <v>0</v>
      </c>
      <c r="BH215" s="108">
        <f>IF(U215="sníž. přenesená",N215,0)</f>
        <v>0</v>
      </c>
      <c r="BI215" s="108">
        <f>IF(U215="nulová",N215,0)</f>
        <v>0</v>
      </c>
      <c r="BJ215" s="21" t="s">
        <v>85</v>
      </c>
      <c r="BK215" s="108">
        <f>ROUND(L215*K215,2)</f>
        <v>0</v>
      </c>
      <c r="BL215" s="21" t="s">
        <v>163</v>
      </c>
      <c r="BM215" s="21" t="s">
        <v>331</v>
      </c>
    </row>
    <row r="216" spans="2:65" s="1" customFormat="1" ht="25.5" customHeight="1">
      <c r="B216" s="134"/>
      <c r="C216" s="185" t="s">
        <v>332</v>
      </c>
      <c r="D216" s="185" t="s">
        <v>220</v>
      </c>
      <c r="E216" s="186" t="s">
        <v>333</v>
      </c>
      <c r="F216" s="252" t="s">
        <v>334</v>
      </c>
      <c r="G216" s="252"/>
      <c r="H216" s="252"/>
      <c r="I216" s="252"/>
      <c r="J216" s="187" t="s">
        <v>283</v>
      </c>
      <c r="K216" s="188">
        <v>1</v>
      </c>
      <c r="L216" s="256">
        <v>0</v>
      </c>
      <c r="M216" s="256"/>
      <c r="N216" s="258">
        <f>ROUND(L216*K216,2)</f>
        <v>0</v>
      </c>
      <c r="O216" s="257"/>
      <c r="P216" s="257"/>
      <c r="Q216" s="257"/>
      <c r="R216" s="137"/>
      <c r="T216" s="167" t="s">
        <v>5</v>
      </c>
      <c r="U216" s="46" t="s">
        <v>42</v>
      </c>
      <c r="V216" s="38"/>
      <c r="W216" s="168">
        <f>V216*K216</f>
        <v>0</v>
      </c>
      <c r="X216" s="168">
        <v>1.8799999999999999E-3</v>
      </c>
      <c r="Y216" s="168">
        <f>X216*K216</f>
        <v>1.8799999999999999E-3</v>
      </c>
      <c r="Z216" s="168">
        <v>0</v>
      </c>
      <c r="AA216" s="169">
        <f>Z216*K216</f>
        <v>0</v>
      </c>
      <c r="AR216" s="21" t="s">
        <v>197</v>
      </c>
      <c r="AT216" s="21" t="s">
        <v>220</v>
      </c>
      <c r="AU216" s="21" t="s">
        <v>116</v>
      </c>
      <c r="AY216" s="21" t="s">
        <v>158</v>
      </c>
      <c r="BE216" s="108">
        <f>IF(U216="základní",N216,0)</f>
        <v>0</v>
      </c>
      <c r="BF216" s="108">
        <f>IF(U216="snížená",N216,0)</f>
        <v>0</v>
      </c>
      <c r="BG216" s="108">
        <f>IF(U216="zákl. přenesená",N216,0)</f>
        <v>0</v>
      </c>
      <c r="BH216" s="108">
        <f>IF(U216="sníž. přenesená",N216,0)</f>
        <v>0</v>
      </c>
      <c r="BI216" s="108">
        <f>IF(U216="nulová",N216,0)</f>
        <v>0</v>
      </c>
      <c r="BJ216" s="21" t="s">
        <v>85</v>
      </c>
      <c r="BK216" s="108">
        <f>ROUND(L216*K216,2)</f>
        <v>0</v>
      </c>
      <c r="BL216" s="21" t="s">
        <v>163</v>
      </c>
      <c r="BM216" s="21" t="s">
        <v>335</v>
      </c>
    </row>
    <row r="217" spans="2:65" s="1" customFormat="1" ht="25.5" customHeight="1">
      <c r="B217" s="134"/>
      <c r="C217" s="163" t="s">
        <v>336</v>
      </c>
      <c r="D217" s="163" t="s">
        <v>159</v>
      </c>
      <c r="E217" s="164" t="s">
        <v>337</v>
      </c>
      <c r="F217" s="249" t="s">
        <v>338</v>
      </c>
      <c r="G217" s="249"/>
      <c r="H217" s="249"/>
      <c r="I217" s="249"/>
      <c r="J217" s="165" t="s">
        <v>283</v>
      </c>
      <c r="K217" s="166">
        <v>2</v>
      </c>
      <c r="L217" s="255">
        <v>0</v>
      </c>
      <c r="M217" s="255"/>
      <c r="N217" s="257">
        <f>ROUND(L217*K217,2)</f>
        <v>0</v>
      </c>
      <c r="O217" s="257"/>
      <c r="P217" s="257"/>
      <c r="Q217" s="257"/>
      <c r="R217" s="137"/>
      <c r="T217" s="167" t="s">
        <v>5</v>
      </c>
      <c r="U217" s="46" t="s">
        <v>42</v>
      </c>
      <c r="V217" s="38"/>
      <c r="W217" s="168">
        <f>V217*K217</f>
        <v>0</v>
      </c>
      <c r="X217" s="168">
        <v>0</v>
      </c>
      <c r="Y217" s="168">
        <f>X217*K217</f>
        <v>0</v>
      </c>
      <c r="Z217" s="168">
        <v>0</v>
      </c>
      <c r="AA217" s="169">
        <f>Z217*K217</f>
        <v>0</v>
      </c>
      <c r="AR217" s="21" t="s">
        <v>163</v>
      </c>
      <c r="AT217" s="21" t="s">
        <v>159</v>
      </c>
      <c r="AU217" s="21" t="s">
        <v>116</v>
      </c>
      <c r="AY217" s="21" t="s">
        <v>158</v>
      </c>
      <c r="BE217" s="108">
        <f>IF(U217="základní",N217,0)</f>
        <v>0</v>
      </c>
      <c r="BF217" s="108">
        <f>IF(U217="snížená",N217,0)</f>
        <v>0</v>
      </c>
      <c r="BG217" s="108">
        <f>IF(U217="zákl. přenesená",N217,0)</f>
        <v>0</v>
      </c>
      <c r="BH217" s="108">
        <f>IF(U217="sníž. přenesená",N217,0)</f>
        <v>0</v>
      </c>
      <c r="BI217" s="108">
        <f>IF(U217="nulová",N217,0)</f>
        <v>0</v>
      </c>
      <c r="BJ217" s="21" t="s">
        <v>85</v>
      </c>
      <c r="BK217" s="108">
        <f>ROUND(L217*K217,2)</f>
        <v>0</v>
      </c>
      <c r="BL217" s="21" t="s">
        <v>163</v>
      </c>
      <c r="BM217" s="21" t="s">
        <v>339</v>
      </c>
    </row>
    <row r="218" spans="2:65" s="10" customFormat="1" ht="16.5" customHeight="1">
      <c r="B218" s="170"/>
      <c r="C218" s="171"/>
      <c r="D218" s="171"/>
      <c r="E218" s="172" t="s">
        <v>5</v>
      </c>
      <c r="F218" s="287" t="s">
        <v>323</v>
      </c>
      <c r="G218" s="288"/>
      <c r="H218" s="288"/>
      <c r="I218" s="288"/>
      <c r="J218" s="171"/>
      <c r="K218" s="173">
        <v>2</v>
      </c>
      <c r="L218" s="171"/>
      <c r="M218" s="171"/>
      <c r="N218" s="171"/>
      <c r="O218" s="171"/>
      <c r="P218" s="171"/>
      <c r="Q218" s="171"/>
      <c r="R218" s="174"/>
      <c r="T218" s="175"/>
      <c r="U218" s="171"/>
      <c r="V218" s="171"/>
      <c r="W218" s="171"/>
      <c r="X218" s="171"/>
      <c r="Y218" s="171"/>
      <c r="Z218" s="171"/>
      <c r="AA218" s="176"/>
      <c r="AT218" s="177" t="s">
        <v>177</v>
      </c>
      <c r="AU218" s="177" t="s">
        <v>116</v>
      </c>
      <c r="AV218" s="10" t="s">
        <v>116</v>
      </c>
      <c r="AW218" s="10" t="s">
        <v>34</v>
      </c>
      <c r="AX218" s="10" t="s">
        <v>85</v>
      </c>
      <c r="AY218" s="177" t="s">
        <v>158</v>
      </c>
    </row>
    <row r="219" spans="2:65" s="1" customFormat="1" ht="16.5" customHeight="1">
      <c r="B219" s="134"/>
      <c r="C219" s="185" t="s">
        <v>340</v>
      </c>
      <c r="D219" s="185" t="s">
        <v>220</v>
      </c>
      <c r="E219" s="186" t="s">
        <v>341</v>
      </c>
      <c r="F219" s="252" t="s">
        <v>342</v>
      </c>
      <c r="G219" s="252"/>
      <c r="H219" s="252"/>
      <c r="I219" s="252"/>
      <c r="J219" s="187" t="s">
        <v>283</v>
      </c>
      <c r="K219" s="188">
        <v>1</v>
      </c>
      <c r="L219" s="256">
        <v>0</v>
      </c>
      <c r="M219" s="256"/>
      <c r="N219" s="258">
        <f>ROUND(L219*K219,2)</f>
        <v>0</v>
      </c>
      <c r="O219" s="257"/>
      <c r="P219" s="257"/>
      <c r="Q219" s="257"/>
      <c r="R219" s="137"/>
      <c r="T219" s="167" t="s">
        <v>5</v>
      </c>
      <c r="U219" s="46" t="s">
        <v>42</v>
      </c>
      <c r="V219" s="38"/>
      <c r="W219" s="168">
        <f>V219*K219</f>
        <v>0</v>
      </c>
      <c r="X219" s="168">
        <v>1.6000000000000001E-4</v>
      </c>
      <c r="Y219" s="168">
        <f>X219*K219</f>
        <v>1.6000000000000001E-4</v>
      </c>
      <c r="Z219" s="168">
        <v>0</v>
      </c>
      <c r="AA219" s="169">
        <f>Z219*K219</f>
        <v>0</v>
      </c>
      <c r="AR219" s="21" t="s">
        <v>197</v>
      </c>
      <c r="AT219" s="21" t="s">
        <v>220</v>
      </c>
      <c r="AU219" s="21" t="s">
        <v>116</v>
      </c>
      <c r="AY219" s="21" t="s">
        <v>158</v>
      </c>
      <c r="BE219" s="108">
        <f>IF(U219="základní",N219,0)</f>
        <v>0</v>
      </c>
      <c r="BF219" s="108">
        <f>IF(U219="snížená",N219,0)</f>
        <v>0</v>
      </c>
      <c r="BG219" s="108">
        <f>IF(U219="zákl. přenesená",N219,0)</f>
        <v>0</v>
      </c>
      <c r="BH219" s="108">
        <f>IF(U219="sníž. přenesená",N219,0)</f>
        <v>0</v>
      </c>
      <c r="BI219" s="108">
        <f>IF(U219="nulová",N219,0)</f>
        <v>0</v>
      </c>
      <c r="BJ219" s="21" t="s">
        <v>85</v>
      </c>
      <c r="BK219" s="108">
        <f>ROUND(L219*K219,2)</f>
        <v>0</v>
      </c>
      <c r="BL219" s="21" t="s">
        <v>163</v>
      </c>
      <c r="BM219" s="21" t="s">
        <v>343</v>
      </c>
    </row>
    <row r="220" spans="2:65" s="1" customFormat="1" ht="16.5" customHeight="1">
      <c r="B220" s="134"/>
      <c r="C220" s="185" t="s">
        <v>344</v>
      </c>
      <c r="D220" s="185" t="s">
        <v>220</v>
      </c>
      <c r="E220" s="186" t="s">
        <v>345</v>
      </c>
      <c r="F220" s="252" t="s">
        <v>346</v>
      </c>
      <c r="G220" s="252"/>
      <c r="H220" s="252"/>
      <c r="I220" s="252"/>
      <c r="J220" s="187" t="s">
        <v>283</v>
      </c>
      <c r="K220" s="188">
        <v>1</v>
      </c>
      <c r="L220" s="256">
        <v>0</v>
      </c>
      <c r="M220" s="256"/>
      <c r="N220" s="258">
        <f>ROUND(L220*K220,2)</f>
        <v>0</v>
      </c>
      <c r="O220" s="257"/>
      <c r="P220" s="257"/>
      <c r="Q220" s="257"/>
      <c r="R220" s="137"/>
      <c r="T220" s="167" t="s">
        <v>5</v>
      </c>
      <c r="U220" s="46" t="s">
        <v>42</v>
      </c>
      <c r="V220" s="38"/>
      <c r="W220" s="168">
        <f>V220*K220</f>
        <v>0</v>
      </c>
      <c r="X220" s="168">
        <v>0</v>
      </c>
      <c r="Y220" s="168">
        <f>X220*K220</f>
        <v>0</v>
      </c>
      <c r="Z220" s="168">
        <v>0</v>
      </c>
      <c r="AA220" s="169">
        <f>Z220*K220</f>
        <v>0</v>
      </c>
      <c r="AR220" s="21" t="s">
        <v>197</v>
      </c>
      <c r="AT220" s="21" t="s">
        <v>220</v>
      </c>
      <c r="AU220" s="21" t="s">
        <v>116</v>
      </c>
      <c r="AY220" s="21" t="s">
        <v>158</v>
      </c>
      <c r="BE220" s="108">
        <f>IF(U220="základní",N220,0)</f>
        <v>0</v>
      </c>
      <c r="BF220" s="108">
        <f>IF(U220="snížená",N220,0)</f>
        <v>0</v>
      </c>
      <c r="BG220" s="108">
        <f>IF(U220="zákl. přenesená",N220,0)</f>
        <v>0</v>
      </c>
      <c r="BH220" s="108">
        <f>IF(U220="sníž. přenesená",N220,0)</f>
        <v>0</v>
      </c>
      <c r="BI220" s="108">
        <f>IF(U220="nulová",N220,0)</f>
        <v>0</v>
      </c>
      <c r="BJ220" s="21" t="s">
        <v>85</v>
      </c>
      <c r="BK220" s="108">
        <f>ROUND(L220*K220,2)</f>
        <v>0</v>
      </c>
      <c r="BL220" s="21" t="s">
        <v>163</v>
      </c>
      <c r="BM220" s="21" t="s">
        <v>347</v>
      </c>
    </row>
    <row r="221" spans="2:65" s="1" customFormat="1" ht="25.5" customHeight="1">
      <c r="B221" s="134"/>
      <c r="C221" s="163" t="s">
        <v>348</v>
      </c>
      <c r="D221" s="163" t="s">
        <v>159</v>
      </c>
      <c r="E221" s="164" t="s">
        <v>349</v>
      </c>
      <c r="F221" s="249" t="s">
        <v>350</v>
      </c>
      <c r="G221" s="249"/>
      <c r="H221" s="249"/>
      <c r="I221" s="249"/>
      <c r="J221" s="165" t="s">
        <v>283</v>
      </c>
      <c r="K221" s="166">
        <v>7</v>
      </c>
      <c r="L221" s="255">
        <v>0</v>
      </c>
      <c r="M221" s="255"/>
      <c r="N221" s="257">
        <f>ROUND(L221*K221,2)</f>
        <v>0</v>
      </c>
      <c r="O221" s="257"/>
      <c r="P221" s="257"/>
      <c r="Q221" s="257"/>
      <c r="R221" s="137"/>
      <c r="T221" s="167" t="s">
        <v>5</v>
      </c>
      <c r="U221" s="46" t="s">
        <v>42</v>
      </c>
      <c r="V221" s="38"/>
      <c r="W221" s="168">
        <f>V221*K221</f>
        <v>0</v>
      </c>
      <c r="X221" s="168">
        <v>0</v>
      </c>
      <c r="Y221" s="168">
        <f>X221*K221</f>
        <v>0</v>
      </c>
      <c r="Z221" s="168">
        <v>0</v>
      </c>
      <c r="AA221" s="169">
        <f>Z221*K221</f>
        <v>0</v>
      </c>
      <c r="AR221" s="21" t="s">
        <v>163</v>
      </c>
      <c r="AT221" s="21" t="s">
        <v>159</v>
      </c>
      <c r="AU221" s="21" t="s">
        <v>116</v>
      </c>
      <c r="AY221" s="21" t="s">
        <v>158</v>
      </c>
      <c r="BE221" s="108">
        <f>IF(U221="základní",N221,0)</f>
        <v>0</v>
      </c>
      <c r="BF221" s="108">
        <f>IF(U221="snížená",N221,0)</f>
        <v>0</v>
      </c>
      <c r="BG221" s="108">
        <f>IF(U221="zákl. přenesená",N221,0)</f>
        <v>0</v>
      </c>
      <c r="BH221" s="108">
        <f>IF(U221="sníž. přenesená",N221,0)</f>
        <v>0</v>
      </c>
      <c r="BI221" s="108">
        <f>IF(U221="nulová",N221,0)</f>
        <v>0</v>
      </c>
      <c r="BJ221" s="21" t="s">
        <v>85</v>
      </c>
      <c r="BK221" s="108">
        <f>ROUND(L221*K221,2)</f>
        <v>0</v>
      </c>
      <c r="BL221" s="21" t="s">
        <v>163</v>
      </c>
      <c r="BM221" s="21" t="s">
        <v>351</v>
      </c>
    </row>
    <row r="222" spans="2:65" s="11" customFormat="1" ht="16.5" customHeight="1">
      <c r="B222" s="178"/>
      <c r="C222" s="179"/>
      <c r="D222" s="179"/>
      <c r="E222" s="180" t="s">
        <v>5</v>
      </c>
      <c r="F222" s="247" t="s">
        <v>352</v>
      </c>
      <c r="G222" s="248"/>
      <c r="H222" s="248"/>
      <c r="I222" s="248"/>
      <c r="J222" s="179"/>
      <c r="K222" s="180" t="s">
        <v>5</v>
      </c>
      <c r="L222" s="179"/>
      <c r="M222" s="179"/>
      <c r="N222" s="179"/>
      <c r="O222" s="179"/>
      <c r="P222" s="179"/>
      <c r="Q222" s="179"/>
      <c r="R222" s="181"/>
      <c r="T222" s="182"/>
      <c r="U222" s="179"/>
      <c r="V222" s="179"/>
      <c r="W222" s="179"/>
      <c r="X222" s="179"/>
      <c r="Y222" s="179"/>
      <c r="Z222" s="179"/>
      <c r="AA222" s="183"/>
      <c r="AT222" s="184" t="s">
        <v>177</v>
      </c>
      <c r="AU222" s="184" t="s">
        <v>116</v>
      </c>
      <c r="AV222" s="11" t="s">
        <v>85</v>
      </c>
      <c r="AW222" s="11" t="s">
        <v>34</v>
      </c>
      <c r="AX222" s="11" t="s">
        <v>77</v>
      </c>
      <c r="AY222" s="184" t="s">
        <v>158</v>
      </c>
    </row>
    <row r="223" spans="2:65" s="10" customFormat="1" ht="16.5" customHeight="1">
      <c r="B223" s="170"/>
      <c r="C223" s="171"/>
      <c r="D223" s="171"/>
      <c r="E223" s="172" t="s">
        <v>5</v>
      </c>
      <c r="F223" s="250" t="s">
        <v>191</v>
      </c>
      <c r="G223" s="251"/>
      <c r="H223" s="251"/>
      <c r="I223" s="251"/>
      <c r="J223" s="171"/>
      <c r="K223" s="173">
        <v>7</v>
      </c>
      <c r="L223" s="171"/>
      <c r="M223" s="171"/>
      <c r="N223" s="171"/>
      <c r="O223" s="171"/>
      <c r="P223" s="171"/>
      <c r="Q223" s="171"/>
      <c r="R223" s="174"/>
      <c r="T223" s="175"/>
      <c r="U223" s="171"/>
      <c r="V223" s="171"/>
      <c r="W223" s="171"/>
      <c r="X223" s="171"/>
      <c r="Y223" s="171"/>
      <c r="Z223" s="171"/>
      <c r="AA223" s="176"/>
      <c r="AT223" s="177" t="s">
        <v>177</v>
      </c>
      <c r="AU223" s="177" t="s">
        <v>116</v>
      </c>
      <c r="AV223" s="10" t="s">
        <v>116</v>
      </c>
      <c r="AW223" s="10" t="s">
        <v>34</v>
      </c>
      <c r="AX223" s="10" t="s">
        <v>85</v>
      </c>
      <c r="AY223" s="177" t="s">
        <v>158</v>
      </c>
    </row>
    <row r="224" spans="2:65" s="1" customFormat="1" ht="16.5" customHeight="1">
      <c r="B224" s="134"/>
      <c r="C224" s="185" t="s">
        <v>353</v>
      </c>
      <c r="D224" s="185" t="s">
        <v>220</v>
      </c>
      <c r="E224" s="186" t="s">
        <v>354</v>
      </c>
      <c r="F224" s="252" t="s">
        <v>355</v>
      </c>
      <c r="G224" s="252"/>
      <c r="H224" s="252"/>
      <c r="I224" s="252"/>
      <c r="J224" s="187" t="s">
        <v>283</v>
      </c>
      <c r="K224" s="188">
        <v>7</v>
      </c>
      <c r="L224" s="256">
        <v>0</v>
      </c>
      <c r="M224" s="256"/>
      <c r="N224" s="258">
        <f>ROUND(L224*K224,2)</f>
        <v>0</v>
      </c>
      <c r="O224" s="257"/>
      <c r="P224" s="257"/>
      <c r="Q224" s="257"/>
      <c r="R224" s="137"/>
      <c r="T224" s="167" t="s">
        <v>5</v>
      </c>
      <c r="U224" s="46" t="s">
        <v>42</v>
      </c>
      <c r="V224" s="38"/>
      <c r="W224" s="168">
        <f>V224*K224</f>
        <v>0</v>
      </c>
      <c r="X224" s="168">
        <v>0</v>
      </c>
      <c r="Y224" s="168">
        <f>X224*K224</f>
        <v>0</v>
      </c>
      <c r="Z224" s="168">
        <v>0</v>
      </c>
      <c r="AA224" s="169">
        <f>Z224*K224</f>
        <v>0</v>
      </c>
      <c r="AR224" s="21" t="s">
        <v>197</v>
      </c>
      <c r="AT224" s="21" t="s">
        <v>220</v>
      </c>
      <c r="AU224" s="21" t="s">
        <v>116</v>
      </c>
      <c r="AY224" s="21" t="s">
        <v>158</v>
      </c>
      <c r="BE224" s="108">
        <f>IF(U224="základní",N224,0)</f>
        <v>0</v>
      </c>
      <c r="BF224" s="108">
        <f>IF(U224="snížená",N224,0)</f>
        <v>0</v>
      </c>
      <c r="BG224" s="108">
        <f>IF(U224="zákl. přenesená",N224,0)</f>
        <v>0</v>
      </c>
      <c r="BH224" s="108">
        <f>IF(U224="sníž. přenesená",N224,0)</f>
        <v>0</v>
      </c>
      <c r="BI224" s="108">
        <f>IF(U224="nulová",N224,0)</f>
        <v>0</v>
      </c>
      <c r="BJ224" s="21" t="s">
        <v>85</v>
      </c>
      <c r="BK224" s="108">
        <f>ROUND(L224*K224,2)</f>
        <v>0</v>
      </c>
      <c r="BL224" s="21" t="s">
        <v>163</v>
      </c>
      <c r="BM224" s="21" t="s">
        <v>356</v>
      </c>
    </row>
    <row r="225" spans="2:65" s="1" customFormat="1" ht="25.5" customHeight="1">
      <c r="B225" s="134"/>
      <c r="C225" s="163" t="s">
        <v>357</v>
      </c>
      <c r="D225" s="163" t="s">
        <v>159</v>
      </c>
      <c r="E225" s="164" t="s">
        <v>358</v>
      </c>
      <c r="F225" s="249" t="s">
        <v>359</v>
      </c>
      <c r="G225" s="249"/>
      <c r="H225" s="249"/>
      <c r="I225" s="249"/>
      <c r="J225" s="165" t="s">
        <v>283</v>
      </c>
      <c r="K225" s="166">
        <v>7</v>
      </c>
      <c r="L225" s="255">
        <v>0</v>
      </c>
      <c r="M225" s="255"/>
      <c r="N225" s="257">
        <f>ROUND(L225*K225,2)</f>
        <v>0</v>
      </c>
      <c r="O225" s="257"/>
      <c r="P225" s="257"/>
      <c r="Q225" s="257"/>
      <c r="R225" s="137"/>
      <c r="T225" s="167" t="s">
        <v>5</v>
      </c>
      <c r="U225" s="46" t="s">
        <v>42</v>
      </c>
      <c r="V225" s="38"/>
      <c r="W225" s="168">
        <f>V225*K225</f>
        <v>0</v>
      </c>
      <c r="X225" s="168">
        <v>0</v>
      </c>
      <c r="Y225" s="168">
        <f>X225*K225</f>
        <v>0</v>
      </c>
      <c r="Z225" s="168">
        <v>0</v>
      </c>
      <c r="AA225" s="169">
        <f>Z225*K225</f>
        <v>0</v>
      </c>
      <c r="AR225" s="21" t="s">
        <v>163</v>
      </c>
      <c r="AT225" s="21" t="s">
        <v>159</v>
      </c>
      <c r="AU225" s="21" t="s">
        <v>116</v>
      </c>
      <c r="AY225" s="21" t="s">
        <v>158</v>
      </c>
      <c r="BE225" s="108">
        <f>IF(U225="základní",N225,0)</f>
        <v>0</v>
      </c>
      <c r="BF225" s="108">
        <f>IF(U225="snížená",N225,0)</f>
        <v>0</v>
      </c>
      <c r="BG225" s="108">
        <f>IF(U225="zákl. přenesená",N225,0)</f>
        <v>0</v>
      </c>
      <c r="BH225" s="108">
        <f>IF(U225="sníž. přenesená",N225,0)</f>
        <v>0</v>
      </c>
      <c r="BI225" s="108">
        <f>IF(U225="nulová",N225,0)</f>
        <v>0</v>
      </c>
      <c r="BJ225" s="21" t="s">
        <v>85</v>
      </c>
      <c r="BK225" s="108">
        <f>ROUND(L225*K225,2)</f>
        <v>0</v>
      </c>
      <c r="BL225" s="21" t="s">
        <v>163</v>
      </c>
      <c r="BM225" s="21" t="s">
        <v>360</v>
      </c>
    </row>
    <row r="226" spans="2:65" s="11" customFormat="1" ht="16.5" customHeight="1">
      <c r="B226" s="178"/>
      <c r="C226" s="179"/>
      <c r="D226" s="179"/>
      <c r="E226" s="180" t="s">
        <v>5</v>
      </c>
      <c r="F226" s="247" t="s">
        <v>361</v>
      </c>
      <c r="G226" s="248"/>
      <c r="H226" s="248"/>
      <c r="I226" s="248"/>
      <c r="J226" s="179"/>
      <c r="K226" s="180" t="s">
        <v>5</v>
      </c>
      <c r="L226" s="179"/>
      <c r="M226" s="179"/>
      <c r="N226" s="179"/>
      <c r="O226" s="179"/>
      <c r="P226" s="179"/>
      <c r="Q226" s="179"/>
      <c r="R226" s="181"/>
      <c r="T226" s="182"/>
      <c r="U226" s="179"/>
      <c r="V226" s="179"/>
      <c r="W226" s="179"/>
      <c r="X226" s="179"/>
      <c r="Y226" s="179"/>
      <c r="Z226" s="179"/>
      <c r="AA226" s="183"/>
      <c r="AT226" s="184" t="s">
        <v>177</v>
      </c>
      <c r="AU226" s="184" t="s">
        <v>116</v>
      </c>
      <c r="AV226" s="11" t="s">
        <v>85</v>
      </c>
      <c r="AW226" s="11" t="s">
        <v>34</v>
      </c>
      <c r="AX226" s="11" t="s">
        <v>77</v>
      </c>
      <c r="AY226" s="184" t="s">
        <v>158</v>
      </c>
    </row>
    <row r="227" spans="2:65" s="10" customFormat="1" ht="16.5" customHeight="1">
      <c r="B227" s="170"/>
      <c r="C227" s="171"/>
      <c r="D227" s="171"/>
      <c r="E227" s="172" t="s">
        <v>5</v>
      </c>
      <c r="F227" s="250" t="s">
        <v>191</v>
      </c>
      <c r="G227" s="251"/>
      <c r="H227" s="251"/>
      <c r="I227" s="251"/>
      <c r="J227" s="171"/>
      <c r="K227" s="173">
        <v>7</v>
      </c>
      <c r="L227" s="171"/>
      <c r="M227" s="171"/>
      <c r="N227" s="171"/>
      <c r="O227" s="171"/>
      <c r="P227" s="171"/>
      <c r="Q227" s="171"/>
      <c r="R227" s="174"/>
      <c r="T227" s="175"/>
      <c r="U227" s="171"/>
      <c r="V227" s="171"/>
      <c r="W227" s="171"/>
      <c r="X227" s="171"/>
      <c r="Y227" s="171"/>
      <c r="Z227" s="171"/>
      <c r="AA227" s="176"/>
      <c r="AT227" s="177" t="s">
        <v>177</v>
      </c>
      <c r="AU227" s="177" t="s">
        <v>116</v>
      </c>
      <c r="AV227" s="10" t="s">
        <v>116</v>
      </c>
      <c r="AW227" s="10" t="s">
        <v>34</v>
      </c>
      <c r="AX227" s="10" t="s">
        <v>85</v>
      </c>
      <c r="AY227" s="177" t="s">
        <v>158</v>
      </c>
    </row>
    <row r="228" spans="2:65" s="1" customFormat="1" ht="16.5" customHeight="1">
      <c r="B228" s="134"/>
      <c r="C228" s="185" t="s">
        <v>362</v>
      </c>
      <c r="D228" s="185" t="s">
        <v>220</v>
      </c>
      <c r="E228" s="186" t="s">
        <v>363</v>
      </c>
      <c r="F228" s="252" t="s">
        <v>364</v>
      </c>
      <c r="G228" s="252"/>
      <c r="H228" s="252"/>
      <c r="I228" s="252"/>
      <c r="J228" s="187" t="s">
        <v>283</v>
      </c>
      <c r="K228" s="188">
        <v>7</v>
      </c>
      <c r="L228" s="256">
        <v>0</v>
      </c>
      <c r="M228" s="256"/>
      <c r="N228" s="258">
        <f>ROUND(L228*K228,2)</f>
        <v>0</v>
      </c>
      <c r="O228" s="257"/>
      <c r="P228" s="257"/>
      <c r="Q228" s="257"/>
      <c r="R228" s="137"/>
      <c r="T228" s="167" t="s">
        <v>5</v>
      </c>
      <c r="U228" s="46" t="s">
        <v>42</v>
      </c>
      <c r="V228" s="38"/>
      <c r="W228" s="168">
        <f>V228*K228</f>
        <v>0</v>
      </c>
      <c r="X228" s="168">
        <v>8.0000000000000007E-5</v>
      </c>
      <c r="Y228" s="168">
        <f>X228*K228</f>
        <v>5.6000000000000006E-4</v>
      </c>
      <c r="Z228" s="168">
        <v>0</v>
      </c>
      <c r="AA228" s="169">
        <f>Z228*K228</f>
        <v>0</v>
      </c>
      <c r="AR228" s="21" t="s">
        <v>197</v>
      </c>
      <c r="AT228" s="21" t="s">
        <v>220</v>
      </c>
      <c r="AU228" s="21" t="s">
        <v>116</v>
      </c>
      <c r="AY228" s="21" t="s">
        <v>158</v>
      </c>
      <c r="BE228" s="108">
        <f>IF(U228="základní",N228,0)</f>
        <v>0</v>
      </c>
      <c r="BF228" s="108">
        <f>IF(U228="snížená",N228,0)</f>
        <v>0</v>
      </c>
      <c r="BG228" s="108">
        <f>IF(U228="zákl. přenesená",N228,0)</f>
        <v>0</v>
      </c>
      <c r="BH228" s="108">
        <f>IF(U228="sníž. přenesená",N228,0)</f>
        <v>0</v>
      </c>
      <c r="BI228" s="108">
        <f>IF(U228="nulová",N228,0)</f>
        <v>0</v>
      </c>
      <c r="BJ228" s="21" t="s">
        <v>85</v>
      </c>
      <c r="BK228" s="108">
        <f>ROUND(L228*K228,2)</f>
        <v>0</v>
      </c>
      <c r="BL228" s="21" t="s">
        <v>163</v>
      </c>
      <c r="BM228" s="21" t="s">
        <v>365</v>
      </c>
    </row>
    <row r="229" spans="2:65" s="9" customFormat="1" ht="29.85" customHeight="1">
      <c r="B229" s="152"/>
      <c r="C229" s="153"/>
      <c r="D229" s="162" t="s">
        <v>131</v>
      </c>
      <c r="E229" s="162"/>
      <c r="F229" s="162"/>
      <c r="G229" s="162"/>
      <c r="H229" s="162"/>
      <c r="I229" s="162"/>
      <c r="J229" s="162"/>
      <c r="K229" s="162"/>
      <c r="L229" s="162"/>
      <c r="M229" s="162"/>
      <c r="N229" s="259">
        <f>BK229</f>
        <v>0</v>
      </c>
      <c r="O229" s="260"/>
      <c r="P229" s="260"/>
      <c r="Q229" s="260"/>
      <c r="R229" s="155"/>
      <c r="T229" s="156"/>
      <c r="U229" s="153"/>
      <c r="V229" s="153"/>
      <c r="W229" s="157">
        <f>SUM(W230:W266)</f>
        <v>0</v>
      </c>
      <c r="X229" s="153"/>
      <c r="Y229" s="157">
        <f>SUM(Y230:Y266)</f>
        <v>0.60313000000000005</v>
      </c>
      <c r="Z229" s="153"/>
      <c r="AA229" s="158">
        <f>SUM(AA230:AA266)</f>
        <v>0</v>
      </c>
      <c r="AR229" s="159" t="s">
        <v>85</v>
      </c>
      <c r="AT229" s="160" t="s">
        <v>76</v>
      </c>
      <c r="AU229" s="160" t="s">
        <v>85</v>
      </c>
      <c r="AY229" s="159" t="s">
        <v>158</v>
      </c>
      <c r="BK229" s="161">
        <f>SUM(BK230:BK266)</f>
        <v>0</v>
      </c>
    </row>
    <row r="230" spans="2:65" s="1" customFormat="1" ht="25.5" customHeight="1">
      <c r="B230" s="134"/>
      <c r="C230" s="163" t="s">
        <v>366</v>
      </c>
      <c r="D230" s="163" t="s">
        <v>159</v>
      </c>
      <c r="E230" s="164" t="s">
        <v>367</v>
      </c>
      <c r="F230" s="249" t="s">
        <v>368</v>
      </c>
      <c r="G230" s="249"/>
      <c r="H230" s="249"/>
      <c r="I230" s="249"/>
      <c r="J230" s="165" t="s">
        <v>283</v>
      </c>
      <c r="K230" s="166">
        <v>7</v>
      </c>
      <c r="L230" s="255">
        <v>0</v>
      </c>
      <c r="M230" s="255"/>
      <c r="N230" s="257">
        <f>ROUND(L230*K230,2)</f>
        <v>0</v>
      </c>
      <c r="O230" s="257"/>
      <c r="P230" s="257"/>
      <c r="Q230" s="257"/>
      <c r="R230" s="137"/>
      <c r="T230" s="167" t="s">
        <v>5</v>
      </c>
      <c r="U230" s="46" t="s">
        <v>42</v>
      </c>
      <c r="V230" s="38"/>
      <c r="W230" s="168">
        <f>V230*K230</f>
        <v>0</v>
      </c>
      <c r="X230" s="168">
        <v>2.0000000000000002E-5</v>
      </c>
      <c r="Y230" s="168">
        <f>X230*K230</f>
        <v>1.4000000000000001E-4</v>
      </c>
      <c r="Z230" s="168">
        <v>0</v>
      </c>
      <c r="AA230" s="169">
        <f>Z230*K230</f>
        <v>0</v>
      </c>
      <c r="AR230" s="21" t="s">
        <v>163</v>
      </c>
      <c r="AT230" s="21" t="s">
        <v>159</v>
      </c>
      <c r="AU230" s="21" t="s">
        <v>116</v>
      </c>
      <c r="AY230" s="21" t="s">
        <v>158</v>
      </c>
      <c r="BE230" s="108">
        <f>IF(U230="základní",N230,0)</f>
        <v>0</v>
      </c>
      <c r="BF230" s="108">
        <f>IF(U230="snížená",N230,0)</f>
        <v>0</v>
      </c>
      <c r="BG230" s="108">
        <f>IF(U230="zákl. přenesená",N230,0)</f>
        <v>0</v>
      </c>
      <c r="BH230" s="108">
        <f>IF(U230="sníž. přenesená",N230,0)</f>
        <v>0</v>
      </c>
      <c r="BI230" s="108">
        <f>IF(U230="nulová",N230,0)</f>
        <v>0</v>
      </c>
      <c r="BJ230" s="21" t="s">
        <v>85</v>
      </c>
      <c r="BK230" s="108">
        <f>ROUND(L230*K230,2)</f>
        <v>0</v>
      </c>
      <c r="BL230" s="21" t="s">
        <v>163</v>
      </c>
      <c r="BM230" s="21" t="s">
        <v>369</v>
      </c>
    </row>
    <row r="231" spans="2:65" s="11" customFormat="1" ht="16.5" customHeight="1">
      <c r="B231" s="178"/>
      <c r="C231" s="179"/>
      <c r="D231" s="179"/>
      <c r="E231" s="180" t="s">
        <v>5</v>
      </c>
      <c r="F231" s="247" t="s">
        <v>370</v>
      </c>
      <c r="G231" s="248"/>
      <c r="H231" s="248"/>
      <c r="I231" s="248"/>
      <c r="J231" s="179"/>
      <c r="K231" s="180" t="s">
        <v>5</v>
      </c>
      <c r="L231" s="179"/>
      <c r="M231" s="179"/>
      <c r="N231" s="179"/>
      <c r="O231" s="179"/>
      <c r="P231" s="179"/>
      <c r="Q231" s="179"/>
      <c r="R231" s="181"/>
      <c r="T231" s="182"/>
      <c r="U231" s="179"/>
      <c r="V231" s="179"/>
      <c r="W231" s="179"/>
      <c r="X231" s="179"/>
      <c r="Y231" s="179"/>
      <c r="Z231" s="179"/>
      <c r="AA231" s="183"/>
      <c r="AT231" s="184" t="s">
        <v>177</v>
      </c>
      <c r="AU231" s="184" t="s">
        <v>116</v>
      </c>
      <c r="AV231" s="11" t="s">
        <v>85</v>
      </c>
      <c r="AW231" s="11" t="s">
        <v>34</v>
      </c>
      <c r="AX231" s="11" t="s">
        <v>77</v>
      </c>
      <c r="AY231" s="184" t="s">
        <v>158</v>
      </c>
    </row>
    <row r="232" spans="2:65" s="10" customFormat="1" ht="16.5" customHeight="1">
      <c r="B232" s="170"/>
      <c r="C232" s="171"/>
      <c r="D232" s="171"/>
      <c r="E232" s="172" t="s">
        <v>5</v>
      </c>
      <c r="F232" s="250" t="s">
        <v>191</v>
      </c>
      <c r="G232" s="251"/>
      <c r="H232" s="251"/>
      <c r="I232" s="251"/>
      <c r="J232" s="171"/>
      <c r="K232" s="173">
        <v>7</v>
      </c>
      <c r="L232" s="171"/>
      <c r="M232" s="171"/>
      <c r="N232" s="171"/>
      <c r="O232" s="171"/>
      <c r="P232" s="171"/>
      <c r="Q232" s="171"/>
      <c r="R232" s="174"/>
      <c r="T232" s="175"/>
      <c r="U232" s="171"/>
      <c r="V232" s="171"/>
      <c r="W232" s="171"/>
      <c r="X232" s="171"/>
      <c r="Y232" s="171"/>
      <c r="Z232" s="171"/>
      <c r="AA232" s="176"/>
      <c r="AT232" s="177" t="s">
        <v>177</v>
      </c>
      <c r="AU232" s="177" t="s">
        <v>116</v>
      </c>
      <c r="AV232" s="10" t="s">
        <v>116</v>
      </c>
      <c r="AW232" s="10" t="s">
        <v>34</v>
      </c>
      <c r="AX232" s="10" t="s">
        <v>85</v>
      </c>
      <c r="AY232" s="177" t="s">
        <v>158</v>
      </c>
    </row>
    <row r="233" spans="2:65" s="1" customFormat="1" ht="25.5" customHeight="1">
      <c r="B233" s="134"/>
      <c r="C233" s="185" t="s">
        <v>371</v>
      </c>
      <c r="D233" s="185" t="s">
        <v>220</v>
      </c>
      <c r="E233" s="186" t="s">
        <v>372</v>
      </c>
      <c r="F233" s="252" t="s">
        <v>373</v>
      </c>
      <c r="G233" s="252"/>
      <c r="H233" s="252"/>
      <c r="I233" s="252"/>
      <c r="J233" s="187" t="s">
        <v>283</v>
      </c>
      <c r="K233" s="188">
        <v>7</v>
      </c>
      <c r="L233" s="256">
        <v>0</v>
      </c>
      <c r="M233" s="256"/>
      <c r="N233" s="258">
        <f>ROUND(L233*K233,2)</f>
        <v>0</v>
      </c>
      <c r="O233" s="257"/>
      <c r="P233" s="257"/>
      <c r="Q233" s="257"/>
      <c r="R233" s="137"/>
      <c r="T233" s="167" t="s">
        <v>5</v>
      </c>
      <c r="U233" s="46" t="s">
        <v>42</v>
      </c>
      <c r="V233" s="38"/>
      <c r="W233" s="168">
        <f>V233*K233</f>
        <v>0</v>
      </c>
      <c r="X233" s="168">
        <v>0</v>
      </c>
      <c r="Y233" s="168">
        <f>X233*K233</f>
        <v>0</v>
      </c>
      <c r="Z233" s="168">
        <v>0</v>
      </c>
      <c r="AA233" s="169">
        <f>Z233*K233</f>
        <v>0</v>
      </c>
      <c r="AR233" s="21" t="s">
        <v>197</v>
      </c>
      <c r="AT233" s="21" t="s">
        <v>220</v>
      </c>
      <c r="AU233" s="21" t="s">
        <v>116</v>
      </c>
      <c r="AY233" s="21" t="s">
        <v>158</v>
      </c>
      <c r="BE233" s="108">
        <f>IF(U233="základní",N233,0)</f>
        <v>0</v>
      </c>
      <c r="BF233" s="108">
        <f>IF(U233="snížená",N233,0)</f>
        <v>0</v>
      </c>
      <c r="BG233" s="108">
        <f>IF(U233="zákl. přenesená",N233,0)</f>
        <v>0</v>
      </c>
      <c r="BH233" s="108">
        <f>IF(U233="sníž. přenesená",N233,0)</f>
        <v>0</v>
      </c>
      <c r="BI233" s="108">
        <f>IF(U233="nulová",N233,0)</f>
        <v>0</v>
      </c>
      <c r="BJ233" s="21" t="s">
        <v>85</v>
      </c>
      <c r="BK233" s="108">
        <f>ROUND(L233*K233,2)</f>
        <v>0</v>
      </c>
      <c r="BL233" s="21" t="s">
        <v>163</v>
      </c>
      <c r="BM233" s="21" t="s">
        <v>374</v>
      </c>
    </row>
    <row r="234" spans="2:65" s="1" customFormat="1" ht="25.5" customHeight="1">
      <c r="B234" s="134"/>
      <c r="C234" s="163" t="s">
        <v>375</v>
      </c>
      <c r="D234" s="163" t="s">
        <v>159</v>
      </c>
      <c r="E234" s="164" t="s">
        <v>376</v>
      </c>
      <c r="F234" s="249" t="s">
        <v>377</v>
      </c>
      <c r="G234" s="249"/>
      <c r="H234" s="249"/>
      <c r="I234" s="249"/>
      <c r="J234" s="165" t="s">
        <v>283</v>
      </c>
      <c r="K234" s="166">
        <v>1</v>
      </c>
      <c r="L234" s="255">
        <v>0</v>
      </c>
      <c r="M234" s="255"/>
      <c r="N234" s="257">
        <f>ROUND(L234*K234,2)</f>
        <v>0</v>
      </c>
      <c r="O234" s="257"/>
      <c r="P234" s="257"/>
      <c r="Q234" s="257"/>
      <c r="R234" s="137"/>
      <c r="T234" s="167" t="s">
        <v>5</v>
      </c>
      <c r="U234" s="46" t="s">
        <v>42</v>
      </c>
      <c r="V234" s="38"/>
      <c r="W234" s="168">
        <f>V234*K234</f>
        <v>0</v>
      </c>
      <c r="X234" s="168">
        <v>7.2000000000000005E-4</v>
      </c>
      <c r="Y234" s="168">
        <f>X234*K234</f>
        <v>7.2000000000000005E-4</v>
      </c>
      <c r="Z234" s="168">
        <v>0</v>
      </c>
      <c r="AA234" s="169">
        <f>Z234*K234</f>
        <v>0</v>
      </c>
      <c r="AR234" s="21" t="s">
        <v>163</v>
      </c>
      <c r="AT234" s="21" t="s">
        <v>159</v>
      </c>
      <c r="AU234" s="21" t="s">
        <v>116</v>
      </c>
      <c r="AY234" s="21" t="s">
        <v>158</v>
      </c>
      <c r="BE234" s="108">
        <f>IF(U234="základní",N234,0)</f>
        <v>0</v>
      </c>
      <c r="BF234" s="108">
        <f>IF(U234="snížená",N234,0)</f>
        <v>0</v>
      </c>
      <c r="BG234" s="108">
        <f>IF(U234="zákl. přenesená",N234,0)</f>
        <v>0</v>
      </c>
      <c r="BH234" s="108">
        <f>IF(U234="sníž. přenesená",N234,0)</f>
        <v>0</v>
      </c>
      <c r="BI234" s="108">
        <f>IF(U234="nulová",N234,0)</f>
        <v>0</v>
      </c>
      <c r="BJ234" s="21" t="s">
        <v>85</v>
      </c>
      <c r="BK234" s="108">
        <f>ROUND(L234*K234,2)</f>
        <v>0</v>
      </c>
      <c r="BL234" s="21" t="s">
        <v>163</v>
      </c>
      <c r="BM234" s="21" t="s">
        <v>378</v>
      </c>
    </row>
    <row r="235" spans="2:65" s="11" customFormat="1" ht="16.5" customHeight="1">
      <c r="B235" s="178"/>
      <c r="C235" s="179"/>
      <c r="D235" s="179"/>
      <c r="E235" s="180" t="s">
        <v>5</v>
      </c>
      <c r="F235" s="247" t="s">
        <v>379</v>
      </c>
      <c r="G235" s="248"/>
      <c r="H235" s="248"/>
      <c r="I235" s="248"/>
      <c r="J235" s="179"/>
      <c r="K235" s="180" t="s">
        <v>5</v>
      </c>
      <c r="L235" s="179"/>
      <c r="M235" s="179"/>
      <c r="N235" s="179"/>
      <c r="O235" s="179"/>
      <c r="P235" s="179"/>
      <c r="Q235" s="179"/>
      <c r="R235" s="181"/>
      <c r="T235" s="182"/>
      <c r="U235" s="179"/>
      <c r="V235" s="179"/>
      <c r="W235" s="179"/>
      <c r="X235" s="179"/>
      <c r="Y235" s="179"/>
      <c r="Z235" s="179"/>
      <c r="AA235" s="183"/>
      <c r="AT235" s="184" t="s">
        <v>177</v>
      </c>
      <c r="AU235" s="184" t="s">
        <v>116</v>
      </c>
      <c r="AV235" s="11" t="s">
        <v>85</v>
      </c>
      <c r="AW235" s="11" t="s">
        <v>34</v>
      </c>
      <c r="AX235" s="11" t="s">
        <v>77</v>
      </c>
      <c r="AY235" s="184" t="s">
        <v>158</v>
      </c>
    </row>
    <row r="236" spans="2:65" s="10" customFormat="1" ht="16.5" customHeight="1">
      <c r="B236" s="170"/>
      <c r="C236" s="171"/>
      <c r="D236" s="171"/>
      <c r="E236" s="172" t="s">
        <v>5</v>
      </c>
      <c r="F236" s="250" t="s">
        <v>85</v>
      </c>
      <c r="G236" s="251"/>
      <c r="H236" s="251"/>
      <c r="I236" s="251"/>
      <c r="J236" s="171"/>
      <c r="K236" s="173">
        <v>1</v>
      </c>
      <c r="L236" s="171"/>
      <c r="M236" s="171"/>
      <c r="N236" s="171"/>
      <c r="O236" s="171"/>
      <c r="P236" s="171"/>
      <c r="Q236" s="171"/>
      <c r="R236" s="174"/>
      <c r="T236" s="175"/>
      <c r="U236" s="171"/>
      <c r="V236" s="171"/>
      <c r="W236" s="171"/>
      <c r="X236" s="171"/>
      <c r="Y236" s="171"/>
      <c r="Z236" s="171"/>
      <c r="AA236" s="176"/>
      <c r="AT236" s="177" t="s">
        <v>177</v>
      </c>
      <c r="AU236" s="177" t="s">
        <v>116</v>
      </c>
      <c r="AV236" s="10" t="s">
        <v>116</v>
      </c>
      <c r="AW236" s="10" t="s">
        <v>34</v>
      </c>
      <c r="AX236" s="10" t="s">
        <v>85</v>
      </c>
      <c r="AY236" s="177" t="s">
        <v>158</v>
      </c>
    </row>
    <row r="237" spans="2:65" s="1" customFormat="1" ht="38.25" customHeight="1">
      <c r="B237" s="134"/>
      <c r="C237" s="185" t="s">
        <v>380</v>
      </c>
      <c r="D237" s="185" t="s">
        <v>220</v>
      </c>
      <c r="E237" s="186" t="s">
        <v>381</v>
      </c>
      <c r="F237" s="252" t="s">
        <v>382</v>
      </c>
      <c r="G237" s="252"/>
      <c r="H237" s="252"/>
      <c r="I237" s="252"/>
      <c r="J237" s="187" t="s">
        <v>283</v>
      </c>
      <c r="K237" s="188">
        <v>1</v>
      </c>
      <c r="L237" s="256">
        <v>0</v>
      </c>
      <c r="M237" s="256"/>
      <c r="N237" s="258">
        <f>ROUND(L237*K237,2)</f>
        <v>0</v>
      </c>
      <c r="O237" s="257"/>
      <c r="P237" s="257"/>
      <c r="Q237" s="257"/>
      <c r="R237" s="137"/>
      <c r="T237" s="167" t="s">
        <v>5</v>
      </c>
      <c r="U237" s="46" t="s">
        <v>42</v>
      </c>
      <c r="V237" s="38"/>
      <c r="W237" s="168">
        <f>V237*K237</f>
        <v>0</v>
      </c>
      <c r="X237" s="168">
        <v>1.2E-2</v>
      </c>
      <c r="Y237" s="168">
        <f>X237*K237</f>
        <v>1.2E-2</v>
      </c>
      <c r="Z237" s="168">
        <v>0</v>
      </c>
      <c r="AA237" s="169">
        <f>Z237*K237</f>
        <v>0</v>
      </c>
      <c r="AR237" s="21" t="s">
        <v>197</v>
      </c>
      <c r="AT237" s="21" t="s">
        <v>220</v>
      </c>
      <c r="AU237" s="21" t="s">
        <v>116</v>
      </c>
      <c r="AY237" s="21" t="s">
        <v>158</v>
      </c>
      <c r="BE237" s="108">
        <f>IF(U237="základní",N237,0)</f>
        <v>0</v>
      </c>
      <c r="BF237" s="108">
        <f>IF(U237="snížená",N237,0)</f>
        <v>0</v>
      </c>
      <c r="BG237" s="108">
        <f>IF(U237="zákl. přenesená",N237,0)</f>
        <v>0</v>
      </c>
      <c r="BH237" s="108">
        <f>IF(U237="sníž. přenesená",N237,0)</f>
        <v>0</v>
      </c>
      <c r="BI237" s="108">
        <f>IF(U237="nulová",N237,0)</f>
        <v>0</v>
      </c>
      <c r="BJ237" s="21" t="s">
        <v>85</v>
      </c>
      <c r="BK237" s="108">
        <f>ROUND(L237*K237,2)</f>
        <v>0</v>
      </c>
      <c r="BL237" s="21" t="s">
        <v>163</v>
      </c>
      <c r="BM237" s="21" t="s">
        <v>383</v>
      </c>
    </row>
    <row r="238" spans="2:65" s="1" customFormat="1" ht="25.5" customHeight="1">
      <c r="B238" s="134"/>
      <c r="C238" s="185" t="s">
        <v>384</v>
      </c>
      <c r="D238" s="185" t="s">
        <v>220</v>
      </c>
      <c r="E238" s="186" t="s">
        <v>385</v>
      </c>
      <c r="F238" s="252" t="s">
        <v>386</v>
      </c>
      <c r="G238" s="252"/>
      <c r="H238" s="252"/>
      <c r="I238" s="252"/>
      <c r="J238" s="187" t="s">
        <v>283</v>
      </c>
      <c r="K238" s="188">
        <v>1</v>
      </c>
      <c r="L238" s="256">
        <v>0</v>
      </c>
      <c r="M238" s="256"/>
      <c r="N238" s="258">
        <f>ROUND(L238*K238,2)</f>
        <v>0</v>
      </c>
      <c r="O238" s="257"/>
      <c r="P238" s="257"/>
      <c r="Q238" s="257"/>
      <c r="R238" s="137"/>
      <c r="T238" s="167" t="s">
        <v>5</v>
      </c>
      <c r="U238" s="46" t="s">
        <v>42</v>
      </c>
      <c r="V238" s="38"/>
      <c r="W238" s="168">
        <f>V238*K238</f>
        <v>0</v>
      </c>
      <c r="X238" s="168">
        <v>3.5000000000000001E-3</v>
      </c>
      <c r="Y238" s="168">
        <f>X238*K238</f>
        <v>3.5000000000000001E-3</v>
      </c>
      <c r="Z238" s="168">
        <v>0</v>
      </c>
      <c r="AA238" s="169">
        <f>Z238*K238</f>
        <v>0</v>
      </c>
      <c r="AR238" s="21" t="s">
        <v>197</v>
      </c>
      <c r="AT238" s="21" t="s">
        <v>220</v>
      </c>
      <c r="AU238" s="21" t="s">
        <v>116</v>
      </c>
      <c r="AY238" s="21" t="s">
        <v>158</v>
      </c>
      <c r="BE238" s="108">
        <f>IF(U238="základní",N238,0)</f>
        <v>0</v>
      </c>
      <c r="BF238" s="108">
        <f>IF(U238="snížená",N238,0)</f>
        <v>0</v>
      </c>
      <c r="BG238" s="108">
        <f>IF(U238="zákl. přenesená",N238,0)</f>
        <v>0</v>
      </c>
      <c r="BH238" s="108">
        <f>IF(U238="sníž. přenesená",N238,0)</f>
        <v>0</v>
      </c>
      <c r="BI238" s="108">
        <f>IF(U238="nulová",N238,0)</f>
        <v>0</v>
      </c>
      <c r="BJ238" s="21" t="s">
        <v>85</v>
      </c>
      <c r="BK238" s="108">
        <f>ROUND(L238*K238,2)</f>
        <v>0</v>
      </c>
      <c r="BL238" s="21" t="s">
        <v>163</v>
      </c>
      <c r="BM238" s="21" t="s">
        <v>387</v>
      </c>
    </row>
    <row r="239" spans="2:65" s="1" customFormat="1" ht="16.5" customHeight="1">
      <c r="B239" s="134"/>
      <c r="C239" s="163" t="s">
        <v>388</v>
      </c>
      <c r="D239" s="163" t="s">
        <v>159</v>
      </c>
      <c r="E239" s="164" t="s">
        <v>389</v>
      </c>
      <c r="F239" s="249" t="s">
        <v>390</v>
      </c>
      <c r="G239" s="249"/>
      <c r="H239" s="249"/>
      <c r="I239" s="249"/>
      <c r="J239" s="165" t="s">
        <v>283</v>
      </c>
      <c r="K239" s="166">
        <v>1</v>
      </c>
      <c r="L239" s="255">
        <v>0</v>
      </c>
      <c r="M239" s="255"/>
      <c r="N239" s="257">
        <f>ROUND(L239*K239,2)</f>
        <v>0</v>
      </c>
      <c r="O239" s="257"/>
      <c r="P239" s="257"/>
      <c r="Q239" s="257"/>
      <c r="R239" s="137"/>
      <c r="T239" s="167" t="s">
        <v>5</v>
      </c>
      <c r="U239" s="46" t="s">
        <v>42</v>
      </c>
      <c r="V239" s="38"/>
      <c r="W239" s="168">
        <f>V239*K239</f>
        <v>0</v>
      </c>
      <c r="X239" s="168">
        <v>3.4000000000000002E-4</v>
      </c>
      <c r="Y239" s="168">
        <f>X239*K239</f>
        <v>3.4000000000000002E-4</v>
      </c>
      <c r="Z239" s="168">
        <v>0</v>
      </c>
      <c r="AA239" s="169">
        <f>Z239*K239</f>
        <v>0</v>
      </c>
      <c r="AR239" s="21" t="s">
        <v>163</v>
      </c>
      <c r="AT239" s="21" t="s">
        <v>159</v>
      </c>
      <c r="AU239" s="21" t="s">
        <v>116</v>
      </c>
      <c r="AY239" s="21" t="s">
        <v>158</v>
      </c>
      <c r="BE239" s="108">
        <f>IF(U239="základní",N239,0)</f>
        <v>0</v>
      </c>
      <c r="BF239" s="108">
        <f>IF(U239="snížená",N239,0)</f>
        <v>0</v>
      </c>
      <c r="BG239" s="108">
        <f>IF(U239="zákl. přenesená",N239,0)</f>
        <v>0</v>
      </c>
      <c r="BH239" s="108">
        <f>IF(U239="sníž. přenesená",N239,0)</f>
        <v>0</v>
      </c>
      <c r="BI239" s="108">
        <f>IF(U239="nulová",N239,0)</f>
        <v>0</v>
      </c>
      <c r="BJ239" s="21" t="s">
        <v>85</v>
      </c>
      <c r="BK239" s="108">
        <f>ROUND(L239*K239,2)</f>
        <v>0</v>
      </c>
      <c r="BL239" s="21" t="s">
        <v>163</v>
      </c>
      <c r="BM239" s="21" t="s">
        <v>391</v>
      </c>
    </row>
    <row r="240" spans="2:65" s="11" customFormat="1" ht="16.5" customHeight="1">
      <c r="B240" s="178"/>
      <c r="C240" s="179"/>
      <c r="D240" s="179"/>
      <c r="E240" s="180" t="s">
        <v>5</v>
      </c>
      <c r="F240" s="247" t="s">
        <v>392</v>
      </c>
      <c r="G240" s="248"/>
      <c r="H240" s="248"/>
      <c r="I240" s="248"/>
      <c r="J240" s="179"/>
      <c r="K240" s="180" t="s">
        <v>5</v>
      </c>
      <c r="L240" s="179"/>
      <c r="M240" s="179"/>
      <c r="N240" s="179"/>
      <c r="O240" s="179"/>
      <c r="P240" s="179"/>
      <c r="Q240" s="179"/>
      <c r="R240" s="181"/>
      <c r="T240" s="182"/>
      <c r="U240" s="179"/>
      <c r="V240" s="179"/>
      <c r="W240" s="179"/>
      <c r="X240" s="179"/>
      <c r="Y240" s="179"/>
      <c r="Z240" s="179"/>
      <c r="AA240" s="183"/>
      <c r="AT240" s="184" t="s">
        <v>177</v>
      </c>
      <c r="AU240" s="184" t="s">
        <v>116</v>
      </c>
      <c r="AV240" s="11" t="s">
        <v>85</v>
      </c>
      <c r="AW240" s="11" t="s">
        <v>34</v>
      </c>
      <c r="AX240" s="11" t="s">
        <v>77</v>
      </c>
      <c r="AY240" s="184" t="s">
        <v>158</v>
      </c>
    </row>
    <row r="241" spans="2:65" s="10" customFormat="1" ht="16.5" customHeight="1">
      <c r="B241" s="170"/>
      <c r="C241" s="171"/>
      <c r="D241" s="171"/>
      <c r="E241" s="172" t="s">
        <v>5</v>
      </c>
      <c r="F241" s="250" t="s">
        <v>85</v>
      </c>
      <c r="G241" s="251"/>
      <c r="H241" s="251"/>
      <c r="I241" s="251"/>
      <c r="J241" s="171"/>
      <c r="K241" s="173">
        <v>1</v>
      </c>
      <c r="L241" s="171"/>
      <c r="M241" s="171"/>
      <c r="N241" s="171"/>
      <c r="O241" s="171"/>
      <c r="P241" s="171"/>
      <c r="Q241" s="171"/>
      <c r="R241" s="174"/>
      <c r="T241" s="175"/>
      <c r="U241" s="171"/>
      <c r="V241" s="171"/>
      <c r="W241" s="171"/>
      <c r="X241" s="171"/>
      <c r="Y241" s="171"/>
      <c r="Z241" s="171"/>
      <c r="AA241" s="176"/>
      <c r="AT241" s="177" t="s">
        <v>177</v>
      </c>
      <c r="AU241" s="177" t="s">
        <v>116</v>
      </c>
      <c r="AV241" s="10" t="s">
        <v>116</v>
      </c>
      <c r="AW241" s="10" t="s">
        <v>34</v>
      </c>
      <c r="AX241" s="10" t="s">
        <v>85</v>
      </c>
      <c r="AY241" s="177" t="s">
        <v>158</v>
      </c>
    </row>
    <row r="242" spans="2:65" s="1" customFormat="1" ht="16.5" customHeight="1">
      <c r="B242" s="134"/>
      <c r="C242" s="185" t="s">
        <v>393</v>
      </c>
      <c r="D242" s="185" t="s">
        <v>220</v>
      </c>
      <c r="E242" s="186" t="s">
        <v>394</v>
      </c>
      <c r="F242" s="252" t="s">
        <v>395</v>
      </c>
      <c r="G242" s="252"/>
      <c r="H242" s="252"/>
      <c r="I242" s="252"/>
      <c r="J242" s="187" t="s">
        <v>283</v>
      </c>
      <c r="K242" s="188">
        <v>1</v>
      </c>
      <c r="L242" s="256">
        <v>0</v>
      </c>
      <c r="M242" s="256"/>
      <c r="N242" s="258">
        <f>ROUND(L242*K242,2)</f>
        <v>0</v>
      </c>
      <c r="O242" s="257"/>
      <c r="P242" s="257"/>
      <c r="Q242" s="257"/>
      <c r="R242" s="137"/>
      <c r="T242" s="167" t="s">
        <v>5</v>
      </c>
      <c r="U242" s="46" t="s">
        <v>42</v>
      </c>
      <c r="V242" s="38"/>
      <c r="W242" s="168">
        <f>V242*K242</f>
        <v>0</v>
      </c>
      <c r="X242" s="168">
        <v>0</v>
      </c>
      <c r="Y242" s="168">
        <f>X242*K242</f>
        <v>0</v>
      </c>
      <c r="Z242" s="168">
        <v>0</v>
      </c>
      <c r="AA242" s="169">
        <f>Z242*K242</f>
        <v>0</v>
      </c>
      <c r="AR242" s="21" t="s">
        <v>197</v>
      </c>
      <c r="AT242" s="21" t="s">
        <v>220</v>
      </c>
      <c r="AU242" s="21" t="s">
        <v>116</v>
      </c>
      <c r="AY242" s="21" t="s">
        <v>158</v>
      </c>
      <c r="BE242" s="108">
        <f>IF(U242="základní",N242,0)</f>
        <v>0</v>
      </c>
      <c r="BF242" s="108">
        <f>IF(U242="snížená",N242,0)</f>
        <v>0</v>
      </c>
      <c r="BG242" s="108">
        <f>IF(U242="zákl. přenesená",N242,0)</f>
        <v>0</v>
      </c>
      <c r="BH242" s="108">
        <f>IF(U242="sníž. přenesená",N242,0)</f>
        <v>0</v>
      </c>
      <c r="BI242" s="108">
        <f>IF(U242="nulová",N242,0)</f>
        <v>0</v>
      </c>
      <c r="BJ242" s="21" t="s">
        <v>85</v>
      </c>
      <c r="BK242" s="108">
        <f>ROUND(L242*K242,2)</f>
        <v>0</v>
      </c>
      <c r="BL242" s="21" t="s">
        <v>163</v>
      </c>
      <c r="BM242" s="21" t="s">
        <v>396</v>
      </c>
    </row>
    <row r="243" spans="2:65" s="1" customFormat="1" ht="16.5" customHeight="1">
      <c r="B243" s="134"/>
      <c r="C243" s="163" t="s">
        <v>397</v>
      </c>
      <c r="D243" s="163" t="s">
        <v>159</v>
      </c>
      <c r="E243" s="164" t="s">
        <v>398</v>
      </c>
      <c r="F243" s="249" t="s">
        <v>399</v>
      </c>
      <c r="G243" s="249"/>
      <c r="H243" s="249"/>
      <c r="I243" s="249"/>
      <c r="J243" s="165" t="s">
        <v>283</v>
      </c>
      <c r="K243" s="166">
        <v>8</v>
      </c>
      <c r="L243" s="255">
        <v>0</v>
      </c>
      <c r="M243" s="255"/>
      <c r="N243" s="257">
        <f>ROUND(L243*K243,2)</f>
        <v>0</v>
      </c>
      <c r="O243" s="257"/>
      <c r="P243" s="257"/>
      <c r="Q243" s="257"/>
      <c r="R243" s="137"/>
      <c r="T243" s="167" t="s">
        <v>5</v>
      </c>
      <c r="U243" s="46" t="s">
        <v>42</v>
      </c>
      <c r="V243" s="38"/>
      <c r="W243" s="168">
        <f>V243*K243</f>
        <v>0</v>
      </c>
      <c r="X243" s="168">
        <v>0</v>
      </c>
      <c r="Y243" s="168">
        <f>X243*K243</f>
        <v>0</v>
      </c>
      <c r="Z243" s="168">
        <v>0</v>
      </c>
      <c r="AA243" s="169">
        <f>Z243*K243</f>
        <v>0</v>
      </c>
      <c r="AR243" s="21" t="s">
        <v>163</v>
      </c>
      <c r="AT243" s="21" t="s">
        <v>159</v>
      </c>
      <c r="AU243" s="21" t="s">
        <v>116</v>
      </c>
      <c r="AY243" s="21" t="s">
        <v>158</v>
      </c>
      <c r="BE243" s="108">
        <f>IF(U243="základní",N243,0)</f>
        <v>0</v>
      </c>
      <c r="BF243" s="108">
        <f>IF(U243="snížená",N243,0)</f>
        <v>0</v>
      </c>
      <c r="BG243" s="108">
        <f>IF(U243="zákl. přenesená",N243,0)</f>
        <v>0</v>
      </c>
      <c r="BH243" s="108">
        <f>IF(U243="sníž. přenesená",N243,0)</f>
        <v>0</v>
      </c>
      <c r="BI243" s="108">
        <f>IF(U243="nulová",N243,0)</f>
        <v>0</v>
      </c>
      <c r="BJ243" s="21" t="s">
        <v>85</v>
      </c>
      <c r="BK243" s="108">
        <f>ROUND(L243*K243,2)</f>
        <v>0</v>
      </c>
      <c r="BL243" s="21" t="s">
        <v>163</v>
      </c>
      <c r="BM243" s="21" t="s">
        <v>400</v>
      </c>
    </row>
    <row r="244" spans="2:65" s="11" customFormat="1" ht="16.5" customHeight="1">
      <c r="B244" s="178"/>
      <c r="C244" s="179"/>
      <c r="D244" s="179"/>
      <c r="E244" s="180" t="s">
        <v>5</v>
      </c>
      <c r="F244" s="247" t="s">
        <v>401</v>
      </c>
      <c r="G244" s="248"/>
      <c r="H244" s="248"/>
      <c r="I244" s="248"/>
      <c r="J244" s="179"/>
      <c r="K244" s="180" t="s">
        <v>5</v>
      </c>
      <c r="L244" s="179"/>
      <c r="M244" s="179"/>
      <c r="N244" s="179"/>
      <c r="O244" s="179"/>
      <c r="P244" s="179"/>
      <c r="Q244" s="179"/>
      <c r="R244" s="181"/>
      <c r="T244" s="182"/>
      <c r="U244" s="179"/>
      <c r="V244" s="179"/>
      <c r="W244" s="179"/>
      <c r="X244" s="179"/>
      <c r="Y244" s="179"/>
      <c r="Z244" s="179"/>
      <c r="AA244" s="183"/>
      <c r="AT244" s="184" t="s">
        <v>177</v>
      </c>
      <c r="AU244" s="184" t="s">
        <v>116</v>
      </c>
      <c r="AV244" s="11" t="s">
        <v>85</v>
      </c>
      <c r="AW244" s="11" t="s">
        <v>34</v>
      </c>
      <c r="AX244" s="11" t="s">
        <v>77</v>
      </c>
      <c r="AY244" s="184" t="s">
        <v>158</v>
      </c>
    </row>
    <row r="245" spans="2:65" s="10" customFormat="1" ht="16.5" customHeight="1">
      <c r="B245" s="170"/>
      <c r="C245" s="171"/>
      <c r="D245" s="171"/>
      <c r="E245" s="172" t="s">
        <v>5</v>
      </c>
      <c r="F245" s="250" t="s">
        <v>85</v>
      </c>
      <c r="G245" s="251"/>
      <c r="H245" s="251"/>
      <c r="I245" s="251"/>
      <c r="J245" s="171"/>
      <c r="K245" s="173">
        <v>1</v>
      </c>
      <c r="L245" s="171"/>
      <c r="M245" s="171"/>
      <c r="N245" s="171"/>
      <c r="O245" s="171"/>
      <c r="P245" s="171"/>
      <c r="Q245" s="171"/>
      <c r="R245" s="174"/>
      <c r="T245" s="175"/>
      <c r="U245" s="171"/>
      <c r="V245" s="171"/>
      <c r="W245" s="171"/>
      <c r="X245" s="171"/>
      <c r="Y245" s="171"/>
      <c r="Z245" s="171"/>
      <c r="AA245" s="176"/>
      <c r="AT245" s="177" t="s">
        <v>177</v>
      </c>
      <c r="AU245" s="177" t="s">
        <v>116</v>
      </c>
      <c r="AV245" s="10" t="s">
        <v>116</v>
      </c>
      <c r="AW245" s="10" t="s">
        <v>34</v>
      </c>
      <c r="AX245" s="10" t="s">
        <v>77</v>
      </c>
      <c r="AY245" s="177" t="s">
        <v>158</v>
      </c>
    </row>
    <row r="246" spans="2:65" s="11" customFormat="1" ht="16.5" customHeight="1">
      <c r="B246" s="178"/>
      <c r="C246" s="179"/>
      <c r="D246" s="179"/>
      <c r="E246" s="180" t="s">
        <v>5</v>
      </c>
      <c r="F246" s="253" t="s">
        <v>402</v>
      </c>
      <c r="G246" s="254"/>
      <c r="H246" s="254"/>
      <c r="I246" s="254"/>
      <c r="J246" s="179"/>
      <c r="K246" s="180" t="s">
        <v>5</v>
      </c>
      <c r="L246" s="179"/>
      <c r="M246" s="179"/>
      <c r="N246" s="179"/>
      <c r="O246" s="179"/>
      <c r="P246" s="179"/>
      <c r="Q246" s="179"/>
      <c r="R246" s="181"/>
      <c r="T246" s="182"/>
      <c r="U246" s="179"/>
      <c r="V246" s="179"/>
      <c r="W246" s="179"/>
      <c r="X246" s="179"/>
      <c r="Y246" s="179"/>
      <c r="Z246" s="179"/>
      <c r="AA246" s="183"/>
      <c r="AT246" s="184" t="s">
        <v>177</v>
      </c>
      <c r="AU246" s="184" t="s">
        <v>116</v>
      </c>
      <c r="AV246" s="11" t="s">
        <v>85</v>
      </c>
      <c r="AW246" s="11" t="s">
        <v>34</v>
      </c>
      <c r="AX246" s="11" t="s">
        <v>77</v>
      </c>
      <c r="AY246" s="184" t="s">
        <v>158</v>
      </c>
    </row>
    <row r="247" spans="2:65" s="10" customFormat="1" ht="16.5" customHeight="1">
      <c r="B247" s="170"/>
      <c r="C247" s="171"/>
      <c r="D247" s="171"/>
      <c r="E247" s="172" t="s">
        <v>5</v>
      </c>
      <c r="F247" s="250" t="s">
        <v>191</v>
      </c>
      <c r="G247" s="251"/>
      <c r="H247" s="251"/>
      <c r="I247" s="251"/>
      <c r="J247" s="171"/>
      <c r="K247" s="173">
        <v>7</v>
      </c>
      <c r="L247" s="171"/>
      <c r="M247" s="171"/>
      <c r="N247" s="171"/>
      <c r="O247" s="171"/>
      <c r="P247" s="171"/>
      <c r="Q247" s="171"/>
      <c r="R247" s="174"/>
      <c r="T247" s="175"/>
      <c r="U247" s="171"/>
      <c r="V247" s="171"/>
      <c r="W247" s="171"/>
      <c r="X247" s="171"/>
      <c r="Y247" s="171"/>
      <c r="Z247" s="171"/>
      <c r="AA247" s="176"/>
      <c r="AT247" s="177" t="s">
        <v>177</v>
      </c>
      <c r="AU247" s="177" t="s">
        <v>116</v>
      </c>
      <c r="AV247" s="10" t="s">
        <v>116</v>
      </c>
      <c r="AW247" s="10" t="s">
        <v>34</v>
      </c>
      <c r="AX247" s="10" t="s">
        <v>77</v>
      </c>
      <c r="AY247" s="177" t="s">
        <v>158</v>
      </c>
    </row>
    <row r="248" spans="2:65" s="12" customFormat="1" ht="16.5" customHeight="1">
      <c r="B248" s="189"/>
      <c r="C248" s="190"/>
      <c r="D248" s="190"/>
      <c r="E248" s="191" t="s">
        <v>5</v>
      </c>
      <c r="F248" s="289" t="s">
        <v>274</v>
      </c>
      <c r="G248" s="290"/>
      <c r="H248" s="290"/>
      <c r="I248" s="290"/>
      <c r="J248" s="190"/>
      <c r="K248" s="192">
        <v>8</v>
      </c>
      <c r="L248" s="190"/>
      <c r="M248" s="190"/>
      <c r="N248" s="190"/>
      <c r="O248" s="190"/>
      <c r="P248" s="190"/>
      <c r="Q248" s="190"/>
      <c r="R248" s="193"/>
      <c r="T248" s="194"/>
      <c r="U248" s="190"/>
      <c r="V248" s="190"/>
      <c r="W248" s="190"/>
      <c r="X248" s="190"/>
      <c r="Y248" s="190"/>
      <c r="Z248" s="190"/>
      <c r="AA248" s="195"/>
      <c r="AT248" s="196" t="s">
        <v>177</v>
      </c>
      <c r="AU248" s="196" t="s">
        <v>116</v>
      </c>
      <c r="AV248" s="12" t="s">
        <v>163</v>
      </c>
      <c r="AW248" s="12" t="s">
        <v>34</v>
      </c>
      <c r="AX248" s="12" t="s">
        <v>85</v>
      </c>
      <c r="AY248" s="196" t="s">
        <v>158</v>
      </c>
    </row>
    <row r="249" spans="2:65" s="1" customFormat="1" ht="16.5" customHeight="1">
      <c r="B249" s="134"/>
      <c r="C249" s="185" t="s">
        <v>403</v>
      </c>
      <c r="D249" s="185" t="s">
        <v>220</v>
      </c>
      <c r="E249" s="186" t="s">
        <v>404</v>
      </c>
      <c r="F249" s="252" t="s">
        <v>405</v>
      </c>
      <c r="G249" s="252"/>
      <c r="H249" s="252"/>
      <c r="I249" s="252"/>
      <c r="J249" s="187" t="s">
        <v>283</v>
      </c>
      <c r="K249" s="188">
        <v>8</v>
      </c>
      <c r="L249" s="256">
        <v>0</v>
      </c>
      <c r="M249" s="256"/>
      <c r="N249" s="258">
        <f t="shared" ref="N249:N254" si="5">ROUND(L249*K249,2)</f>
        <v>0</v>
      </c>
      <c r="O249" s="257"/>
      <c r="P249" s="257"/>
      <c r="Q249" s="257"/>
      <c r="R249" s="137"/>
      <c r="T249" s="167" t="s">
        <v>5</v>
      </c>
      <c r="U249" s="46" t="s">
        <v>42</v>
      </c>
      <c r="V249" s="38"/>
      <c r="W249" s="168">
        <f t="shared" ref="W249:W254" si="6">V249*K249</f>
        <v>0</v>
      </c>
      <c r="X249" s="168">
        <v>6.8999999999999999E-3</v>
      </c>
      <c r="Y249" s="168">
        <f t="shared" ref="Y249:Y254" si="7">X249*K249</f>
        <v>5.5199999999999999E-2</v>
      </c>
      <c r="Z249" s="168">
        <v>0</v>
      </c>
      <c r="AA249" s="169">
        <f t="shared" ref="AA249:AA254" si="8">Z249*K249</f>
        <v>0</v>
      </c>
      <c r="AR249" s="21" t="s">
        <v>197</v>
      </c>
      <c r="AT249" s="21" t="s">
        <v>220</v>
      </c>
      <c r="AU249" s="21" t="s">
        <v>116</v>
      </c>
      <c r="AY249" s="21" t="s">
        <v>158</v>
      </c>
      <c r="BE249" s="108">
        <f t="shared" ref="BE249:BE254" si="9">IF(U249="základní",N249,0)</f>
        <v>0</v>
      </c>
      <c r="BF249" s="108">
        <f t="shared" ref="BF249:BF254" si="10">IF(U249="snížená",N249,0)</f>
        <v>0</v>
      </c>
      <c r="BG249" s="108">
        <f t="shared" ref="BG249:BG254" si="11">IF(U249="zákl. přenesená",N249,0)</f>
        <v>0</v>
      </c>
      <c r="BH249" s="108">
        <f t="shared" ref="BH249:BH254" si="12">IF(U249="sníž. přenesená",N249,0)</f>
        <v>0</v>
      </c>
      <c r="BI249" s="108">
        <f t="shared" ref="BI249:BI254" si="13">IF(U249="nulová",N249,0)</f>
        <v>0</v>
      </c>
      <c r="BJ249" s="21" t="s">
        <v>85</v>
      </c>
      <c r="BK249" s="108">
        <f t="shared" ref="BK249:BK254" si="14">ROUND(L249*K249,2)</f>
        <v>0</v>
      </c>
      <c r="BL249" s="21" t="s">
        <v>163</v>
      </c>
      <c r="BM249" s="21" t="s">
        <v>406</v>
      </c>
    </row>
    <row r="250" spans="2:65" s="1" customFormat="1" ht="16.5" customHeight="1">
      <c r="B250" s="134"/>
      <c r="C250" s="163" t="s">
        <v>407</v>
      </c>
      <c r="D250" s="163" t="s">
        <v>159</v>
      </c>
      <c r="E250" s="164" t="s">
        <v>408</v>
      </c>
      <c r="F250" s="249" t="s">
        <v>409</v>
      </c>
      <c r="G250" s="249"/>
      <c r="H250" s="249"/>
      <c r="I250" s="249"/>
      <c r="J250" s="165" t="s">
        <v>283</v>
      </c>
      <c r="K250" s="166">
        <v>1</v>
      </c>
      <c r="L250" s="255">
        <v>0</v>
      </c>
      <c r="M250" s="255"/>
      <c r="N250" s="257">
        <f t="shared" si="5"/>
        <v>0</v>
      </c>
      <c r="O250" s="257"/>
      <c r="P250" s="257"/>
      <c r="Q250" s="257"/>
      <c r="R250" s="137"/>
      <c r="T250" s="167" t="s">
        <v>5</v>
      </c>
      <c r="U250" s="46" t="s">
        <v>42</v>
      </c>
      <c r="V250" s="38"/>
      <c r="W250" s="168">
        <f t="shared" si="6"/>
        <v>0</v>
      </c>
      <c r="X250" s="168">
        <v>0</v>
      </c>
      <c r="Y250" s="168">
        <f t="shared" si="7"/>
        <v>0</v>
      </c>
      <c r="Z250" s="168">
        <v>0</v>
      </c>
      <c r="AA250" s="169">
        <f t="shared" si="8"/>
        <v>0</v>
      </c>
      <c r="AR250" s="21" t="s">
        <v>163</v>
      </c>
      <c r="AT250" s="21" t="s">
        <v>159</v>
      </c>
      <c r="AU250" s="21" t="s">
        <v>116</v>
      </c>
      <c r="AY250" s="21" t="s">
        <v>158</v>
      </c>
      <c r="BE250" s="108">
        <f t="shared" si="9"/>
        <v>0</v>
      </c>
      <c r="BF250" s="108">
        <f t="shared" si="10"/>
        <v>0</v>
      </c>
      <c r="BG250" s="108">
        <f t="shared" si="11"/>
        <v>0</v>
      </c>
      <c r="BH250" s="108">
        <f t="shared" si="12"/>
        <v>0</v>
      </c>
      <c r="BI250" s="108">
        <f t="shared" si="13"/>
        <v>0</v>
      </c>
      <c r="BJ250" s="21" t="s">
        <v>85</v>
      </c>
      <c r="BK250" s="108">
        <f t="shared" si="14"/>
        <v>0</v>
      </c>
      <c r="BL250" s="21" t="s">
        <v>163</v>
      </c>
      <c r="BM250" s="21" t="s">
        <v>410</v>
      </c>
    </row>
    <row r="251" spans="2:65" s="1" customFormat="1" ht="16.5" customHeight="1">
      <c r="B251" s="134"/>
      <c r="C251" s="185" t="s">
        <v>411</v>
      </c>
      <c r="D251" s="185" t="s">
        <v>220</v>
      </c>
      <c r="E251" s="186" t="s">
        <v>412</v>
      </c>
      <c r="F251" s="252" t="s">
        <v>413</v>
      </c>
      <c r="G251" s="252"/>
      <c r="H251" s="252"/>
      <c r="I251" s="252"/>
      <c r="J251" s="187" t="s">
        <v>283</v>
      </c>
      <c r="K251" s="188">
        <v>1</v>
      </c>
      <c r="L251" s="256">
        <v>0</v>
      </c>
      <c r="M251" s="256"/>
      <c r="N251" s="258">
        <f t="shared" si="5"/>
        <v>0</v>
      </c>
      <c r="O251" s="257"/>
      <c r="P251" s="257"/>
      <c r="Q251" s="257"/>
      <c r="R251" s="137"/>
      <c r="T251" s="167" t="s">
        <v>5</v>
      </c>
      <c r="U251" s="46" t="s">
        <v>42</v>
      </c>
      <c r="V251" s="38"/>
      <c r="W251" s="168">
        <f t="shared" si="6"/>
        <v>0</v>
      </c>
      <c r="X251" s="168">
        <v>1.4E-2</v>
      </c>
      <c r="Y251" s="168">
        <f t="shared" si="7"/>
        <v>1.4E-2</v>
      </c>
      <c r="Z251" s="168">
        <v>0</v>
      </c>
      <c r="AA251" s="169">
        <f t="shared" si="8"/>
        <v>0</v>
      </c>
      <c r="AR251" s="21" t="s">
        <v>197</v>
      </c>
      <c r="AT251" s="21" t="s">
        <v>220</v>
      </c>
      <c r="AU251" s="21" t="s">
        <v>116</v>
      </c>
      <c r="AY251" s="21" t="s">
        <v>158</v>
      </c>
      <c r="BE251" s="108">
        <f t="shared" si="9"/>
        <v>0</v>
      </c>
      <c r="BF251" s="108">
        <f t="shared" si="10"/>
        <v>0</v>
      </c>
      <c r="BG251" s="108">
        <f t="shared" si="11"/>
        <v>0</v>
      </c>
      <c r="BH251" s="108">
        <f t="shared" si="12"/>
        <v>0</v>
      </c>
      <c r="BI251" s="108">
        <f t="shared" si="13"/>
        <v>0</v>
      </c>
      <c r="BJ251" s="21" t="s">
        <v>85</v>
      </c>
      <c r="BK251" s="108">
        <f t="shared" si="14"/>
        <v>0</v>
      </c>
      <c r="BL251" s="21" t="s">
        <v>163</v>
      </c>
      <c r="BM251" s="21" t="s">
        <v>414</v>
      </c>
    </row>
    <row r="252" spans="2:65" s="1" customFormat="1" ht="25.5" customHeight="1">
      <c r="B252" s="134"/>
      <c r="C252" s="163" t="s">
        <v>415</v>
      </c>
      <c r="D252" s="163" t="s">
        <v>159</v>
      </c>
      <c r="E252" s="164" t="s">
        <v>416</v>
      </c>
      <c r="F252" s="249" t="s">
        <v>417</v>
      </c>
      <c r="G252" s="249"/>
      <c r="H252" s="249"/>
      <c r="I252" s="249"/>
      <c r="J252" s="165" t="s">
        <v>418</v>
      </c>
      <c r="K252" s="166">
        <v>1</v>
      </c>
      <c r="L252" s="255">
        <v>0</v>
      </c>
      <c r="M252" s="255"/>
      <c r="N252" s="257">
        <f t="shared" si="5"/>
        <v>0</v>
      </c>
      <c r="O252" s="257"/>
      <c r="P252" s="257"/>
      <c r="Q252" s="257"/>
      <c r="R252" s="137"/>
      <c r="T252" s="167" t="s">
        <v>5</v>
      </c>
      <c r="U252" s="46" t="s">
        <v>42</v>
      </c>
      <c r="V252" s="38"/>
      <c r="W252" s="168">
        <f t="shared" si="6"/>
        <v>0</v>
      </c>
      <c r="X252" s="168">
        <v>0</v>
      </c>
      <c r="Y252" s="168">
        <f t="shared" si="7"/>
        <v>0</v>
      </c>
      <c r="Z252" s="168">
        <v>0</v>
      </c>
      <c r="AA252" s="169">
        <f t="shared" si="8"/>
        <v>0</v>
      </c>
      <c r="AR252" s="21" t="s">
        <v>163</v>
      </c>
      <c r="AT252" s="21" t="s">
        <v>159</v>
      </c>
      <c r="AU252" s="21" t="s">
        <v>116</v>
      </c>
      <c r="AY252" s="21" t="s">
        <v>158</v>
      </c>
      <c r="BE252" s="108">
        <f t="shared" si="9"/>
        <v>0</v>
      </c>
      <c r="BF252" s="108">
        <f t="shared" si="10"/>
        <v>0</v>
      </c>
      <c r="BG252" s="108">
        <f t="shared" si="11"/>
        <v>0</v>
      </c>
      <c r="BH252" s="108">
        <f t="shared" si="12"/>
        <v>0</v>
      </c>
      <c r="BI252" s="108">
        <f t="shared" si="13"/>
        <v>0</v>
      </c>
      <c r="BJ252" s="21" t="s">
        <v>85</v>
      </c>
      <c r="BK252" s="108">
        <f t="shared" si="14"/>
        <v>0</v>
      </c>
      <c r="BL252" s="21" t="s">
        <v>163</v>
      </c>
      <c r="BM252" s="21" t="s">
        <v>419</v>
      </c>
    </row>
    <row r="253" spans="2:65" s="1" customFormat="1" ht="16.5" customHeight="1">
      <c r="B253" s="134"/>
      <c r="C253" s="163" t="s">
        <v>420</v>
      </c>
      <c r="D253" s="163" t="s">
        <v>159</v>
      </c>
      <c r="E253" s="164" t="s">
        <v>421</v>
      </c>
      <c r="F253" s="249" t="s">
        <v>422</v>
      </c>
      <c r="G253" s="249"/>
      <c r="H253" s="249"/>
      <c r="I253" s="249"/>
      <c r="J253" s="165" t="s">
        <v>162</v>
      </c>
      <c r="K253" s="166">
        <v>195</v>
      </c>
      <c r="L253" s="255">
        <v>0</v>
      </c>
      <c r="M253" s="255"/>
      <c r="N253" s="257">
        <f t="shared" si="5"/>
        <v>0</v>
      </c>
      <c r="O253" s="257"/>
      <c r="P253" s="257"/>
      <c r="Q253" s="257"/>
      <c r="R253" s="137"/>
      <c r="T253" s="167" t="s">
        <v>5</v>
      </c>
      <c r="U253" s="46" t="s">
        <v>42</v>
      </c>
      <c r="V253" s="38"/>
      <c r="W253" s="168">
        <f t="shared" si="6"/>
        <v>0</v>
      </c>
      <c r="X253" s="168">
        <v>0</v>
      </c>
      <c r="Y253" s="168">
        <f t="shared" si="7"/>
        <v>0</v>
      </c>
      <c r="Z253" s="168">
        <v>0</v>
      </c>
      <c r="AA253" s="169">
        <f t="shared" si="8"/>
        <v>0</v>
      </c>
      <c r="AR253" s="21" t="s">
        <v>163</v>
      </c>
      <c r="AT253" s="21" t="s">
        <v>159</v>
      </c>
      <c r="AU253" s="21" t="s">
        <v>116</v>
      </c>
      <c r="AY253" s="21" t="s">
        <v>158</v>
      </c>
      <c r="BE253" s="108">
        <f t="shared" si="9"/>
        <v>0</v>
      </c>
      <c r="BF253" s="108">
        <f t="shared" si="10"/>
        <v>0</v>
      </c>
      <c r="BG253" s="108">
        <f t="shared" si="11"/>
        <v>0</v>
      </c>
      <c r="BH253" s="108">
        <f t="shared" si="12"/>
        <v>0</v>
      </c>
      <c r="BI253" s="108">
        <f t="shared" si="13"/>
        <v>0</v>
      </c>
      <c r="BJ253" s="21" t="s">
        <v>85</v>
      </c>
      <c r="BK253" s="108">
        <f t="shared" si="14"/>
        <v>0</v>
      </c>
      <c r="BL253" s="21" t="s">
        <v>163</v>
      </c>
      <c r="BM253" s="21" t="s">
        <v>423</v>
      </c>
    </row>
    <row r="254" spans="2:65" s="1" customFormat="1" ht="25.5" customHeight="1">
      <c r="B254" s="134"/>
      <c r="C254" s="163" t="s">
        <v>424</v>
      </c>
      <c r="D254" s="163" t="s">
        <v>159</v>
      </c>
      <c r="E254" s="164" t="s">
        <v>425</v>
      </c>
      <c r="F254" s="249" t="s">
        <v>426</v>
      </c>
      <c r="G254" s="249"/>
      <c r="H254" s="249"/>
      <c r="I254" s="249"/>
      <c r="J254" s="165" t="s">
        <v>283</v>
      </c>
      <c r="K254" s="166">
        <v>1</v>
      </c>
      <c r="L254" s="255">
        <v>0</v>
      </c>
      <c r="M254" s="255"/>
      <c r="N254" s="257">
        <f t="shared" si="5"/>
        <v>0</v>
      </c>
      <c r="O254" s="257"/>
      <c r="P254" s="257"/>
      <c r="Q254" s="257"/>
      <c r="R254" s="137"/>
      <c r="T254" s="167" t="s">
        <v>5</v>
      </c>
      <c r="U254" s="46" t="s">
        <v>42</v>
      </c>
      <c r="V254" s="38"/>
      <c r="W254" s="168">
        <f t="shared" si="6"/>
        <v>0</v>
      </c>
      <c r="X254" s="168">
        <v>0.46009</v>
      </c>
      <c r="Y254" s="168">
        <f t="shared" si="7"/>
        <v>0.46009</v>
      </c>
      <c r="Z254" s="168">
        <v>0</v>
      </c>
      <c r="AA254" s="169">
        <f t="shared" si="8"/>
        <v>0</v>
      </c>
      <c r="AR254" s="21" t="s">
        <v>163</v>
      </c>
      <c r="AT254" s="21" t="s">
        <v>159</v>
      </c>
      <c r="AU254" s="21" t="s">
        <v>116</v>
      </c>
      <c r="AY254" s="21" t="s">
        <v>158</v>
      </c>
      <c r="BE254" s="108">
        <f t="shared" si="9"/>
        <v>0</v>
      </c>
      <c r="BF254" s="108">
        <f t="shared" si="10"/>
        <v>0</v>
      </c>
      <c r="BG254" s="108">
        <f t="shared" si="11"/>
        <v>0</v>
      </c>
      <c r="BH254" s="108">
        <f t="shared" si="12"/>
        <v>0</v>
      </c>
      <c r="BI254" s="108">
        <f t="shared" si="13"/>
        <v>0</v>
      </c>
      <c r="BJ254" s="21" t="s">
        <v>85</v>
      </c>
      <c r="BK254" s="108">
        <f t="shared" si="14"/>
        <v>0</v>
      </c>
      <c r="BL254" s="21" t="s">
        <v>163</v>
      </c>
      <c r="BM254" s="21" t="s">
        <v>427</v>
      </c>
    </row>
    <row r="255" spans="2:65" s="11" customFormat="1" ht="16.5" customHeight="1">
      <c r="B255" s="178"/>
      <c r="C255" s="179"/>
      <c r="D255" s="179"/>
      <c r="E255" s="180" t="s">
        <v>5</v>
      </c>
      <c r="F255" s="247" t="s">
        <v>428</v>
      </c>
      <c r="G255" s="248"/>
      <c r="H255" s="248"/>
      <c r="I255" s="248"/>
      <c r="J255" s="179"/>
      <c r="K255" s="180" t="s">
        <v>5</v>
      </c>
      <c r="L255" s="179"/>
      <c r="M255" s="179"/>
      <c r="N255" s="179"/>
      <c r="O255" s="179"/>
      <c r="P255" s="179"/>
      <c r="Q255" s="179"/>
      <c r="R255" s="181"/>
      <c r="T255" s="182"/>
      <c r="U255" s="179"/>
      <c r="V255" s="179"/>
      <c r="W255" s="179"/>
      <c r="X255" s="179"/>
      <c r="Y255" s="179"/>
      <c r="Z255" s="179"/>
      <c r="AA255" s="183"/>
      <c r="AT255" s="184" t="s">
        <v>177</v>
      </c>
      <c r="AU255" s="184" t="s">
        <v>116</v>
      </c>
      <c r="AV255" s="11" t="s">
        <v>85</v>
      </c>
      <c r="AW255" s="11" t="s">
        <v>34</v>
      </c>
      <c r="AX255" s="11" t="s">
        <v>77</v>
      </c>
      <c r="AY255" s="184" t="s">
        <v>158</v>
      </c>
    </row>
    <row r="256" spans="2:65" s="10" customFormat="1" ht="16.5" customHeight="1">
      <c r="B256" s="170"/>
      <c r="C256" s="171"/>
      <c r="D256" s="171"/>
      <c r="E256" s="172" t="s">
        <v>5</v>
      </c>
      <c r="F256" s="250" t="s">
        <v>85</v>
      </c>
      <c r="G256" s="251"/>
      <c r="H256" s="251"/>
      <c r="I256" s="251"/>
      <c r="J256" s="171"/>
      <c r="K256" s="173">
        <v>1</v>
      </c>
      <c r="L256" s="171"/>
      <c r="M256" s="171"/>
      <c r="N256" s="171"/>
      <c r="O256" s="171"/>
      <c r="P256" s="171"/>
      <c r="Q256" s="171"/>
      <c r="R256" s="174"/>
      <c r="T256" s="175"/>
      <c r="U256" s="171"/>
      <c r="V256" s="171"/>
      <c r="W256" s="171"/>
      <c r="X256" s="171"/>
      <c r="Y256" s="171"/>
      <c r="Z256" s="171"/>
      <c r="AA256" s="176"/>
      <c r="AT256" s="177" t="s">
        <v>177</v>
      </c>
      <c r="AU256" s="177" t="s">
        <v>116</v>
      </c>
      <c r="AV256" s="10" t="s">
        <v>116</v>
      </c>
      <c r="AW256" s="10" t="s">
        <v>34</v>
      </c>
      <c r="AX256" s="10" t="s">
        <v>85</v>
      </c>
      <c r="AY256" s="177" t="s">
        <v>158</v>
      </c>
    </row>
    <row r="257" spans="2:65" s="1" customFormat="1" ht="38.25" customHeight="1">
      <c r="B257" s="134"/>
      <c r="C257" s="163" t="s">
        <v>429</v>
      </c>
      <c r="D257" s="163" t="s">
        <v>159</v>
      </c>
      <c r="E257" s="164" t="s">
        <v>430</v>
      </c>
      <c r="F257" s="249" t="s">
        <v>431</v>
      </c>
      <c r="G257" s="249"/>
      <c r="H257" s="249"/>
      <c r="I257" s="249"/>
      <c r="J257" s="165" t="s">
        <v>5</v>
      </c>
      <c r="K257" s="166">
        <v>0</v>
      </c>
      <c r="L257" s="255">
        <v>0</v>
      </c>
      <c r="M257" s="255"/>
      <c r="N257" s="257">
        <f>ROUND(L257*K257,2)</f>
        <v>0</v>
      </c>
      <c r="O257" s="257"/>
      <c r="P257" s="257"/>
      <c r="Q257" s="257"/>
      <c r="R257" s="137"/>
      <c r="T257" s="167" t="s">
        <v>5</v>
      </c>
      <c r="U257" s="46" t="s">
        <v>42</v>
      </c>
      <c r="V257" s="38"/>
      <c r="W257" s="168">
        <f>V257*K257</f>
        <v>0</v>
      </c>
      <c r="X257" s="168">
        <v>0</v>
      </c>
      <c r="Y257" s="168">
        <f>X257*K257</f>
        <v>0</v>
      </c>
      <c r="Z257" s="168">
        <v>0</v>
      </c>
      <c r="AA257" s="169">
        <f>Z257*K257</f>
        <v>0</v>
      </c>
      <c r="AR257" s="21" t="s">
        <v>163</v>
      </c>
      <c r="AT257" s="21" t="s">
        <v>159</v>
      </c>
      <c r="AU257" s="21" t="s">
        <v>116</v>
      </c>
      <c r="AY257" s="21" t="s">
        <v>158</v>
      </c>
      <c r="BE257" s="108">
        <f>IF(U257="základní",N257,0)</f>
        <v>0</v>
      </c>
      <c r="BF257" s="108">
        <f>IF(U257="snížená",N257,0)</f>
        <v>0</v>
      </c>
      <c r="BG257" s="108">
        <f>IF(U257="zákl. přenesená",N257,0)</f>
        <v>0</v>
      </c>
      <c r="BH257" s="108">
        <f>IF(U257="sníž. přenesená",N257,0)</f>
        <v>0</v>
      </c>
      <c r="BI257" s="108">
        <f>IF(U257="nulová",N257,0)</f>
        <v>0</v>
      </c>
      <c r="BJ257" s="21" t="s">
        <v>85</v>
      </c>
      <c r="BK257" s="108">
        <f>ROUND(L257*K257,2)</f>
        <v>0</v>
      </c>
      <c r="BL257" s="21" t="s">
        <v>163</v>
      </c>
      <c r="BM257" s="21" t="s">
        <v>432</v>
      </c>
    </row>
    <row r="258" spans="2:65" s="1" customFormat="1" ht="25.5" customHeight="1">
      <c r="B258" s="134"/>
      <c r="C258" s="163" t="s">
        <v>433</v>
      </c>
      <c r="D258" s="163" t="s">
        <v>159</v>
      </c>
      <c r="E258" s="164" t="s">
        <v>434</v>
      </c>
      <c r="F258" s="249" t="s">
        <v>435</v>
      </c>
      <c r="G258" s="249"/>
      <c r="H258" s="249"/>
      <c r="I258" s="249"/>
      <c r="J258" s="165" t="s">
        <v>162</v>
      </c>
      <c r="K258" s="166">
        <v>195</v>
      </c>
      <c r="L258" s="255">
        <v>0</v>
      </c>
      <c r="M258" s="255"/>
      <c r="N258" s="257">
        <f>ROUND(L258*K258,2)</f>
        <v>0</v>
      </c>
      <c r="O258" s="257"/>
      <c r="P258" s="257"/>
      <c r="Q258" s="257"/>
      <c r="R258" s="137"/>
      <c r="T258" s="167" t="s">
        <v>5</v>
      </c>
      <c r="U258" s="46" t="s">
        <v>42</v>
      </c>
      <c r="V258" s="38"/>
      <c r="W258" s="168">
        <f>V258*K258</f>
        <v>0</v>
      </c>
      <c r="X258" s="168">
        <v>1.9000000000000001E-4</v>
      </c>
      <c r="Y258" s="168">
        <f>X258*K258</f>
        <v>3.705E-2</v>
      </c>
      <c r="Z258" s="168">
        <v>0</v>
      </c>
      <c r="AA258" s="169">
        <f>Z258*K258</f>
        <v>0</v>
      </c>
      <c r="AR258" s="21" t="s">
        <v>163</v>
      </c>
      <c r="AT258" s="21" t="s">
        <v>159</v>
      </c>
      <c r="AU258" s="21" t="s">
        <v>116</v>
      </c>
      <c r="AY258" s="21" t="s">
        <v>158</v>
      </c>
      <c r="BE258" s="108">
        <f>IF(U258="základní",N258,0)</f>
        <v>0</v>
      </c>
      <c r="BF258" s="108">
        <f>IF(U258="snížená",N258,0)</f>
        <v>0</v>
      </c>
      <c r="BG258" s="108">
        <f>IF(U258="zákl. přenesená",N258,0)</f>
        <v>0</v>
      </c>
      <c r="BH258" s="108">
        <f>IF(U258="sníž. přenesená",N258,0)</f>
        <v>0</v>
      </c>
      <c r="BI258" s="108">
        <f>IF(U258="nulová",N258,0)</f>
        <v>0</v>
      </c>
      <c r="BJ258" s="21" t="s">
        <v>85</v>
      </c>
      <c r="BK258" s="108">
        <f>ROUND(L258*K258,2)</f>
        <v>0</v>
      </c>
      <c r="BL258" s="21" t="s">
        <v>163</v>
      </c>
      <c r="BM258" s="21" t="s">
        <v>436</v>
      </c>
    </row>
    <row r="259" spans="2:65" s="1" customFormat="1" ht="25.5" customHeight="1">
      <c r="B259" s="134"/>
      <c r="C259" s="163" t="s">
        <v>437</v>
      </c>
      <c r="D259" s="163" t="s">
        <v>159</v>
      </c>
      <c r="E259" s="164" t="s">
        <v>438</v>
      </c>
      <c r="F259" s="249" t="s">
        <v>439</v>
      </c>
      <c r="G259" s="249"/>
      <c r="H259" s="249"/>
      <c r="I259" s="249"/>
      <c r="J259" s="165" t="s">
        <v>162</v>
      </c>
      <c r="K259" s="166">
        <v>195</v>
      </c>
      <c r="L259" s="255">
        <v>0</v>
      </c>
      <c r="M259" s="255"/>
      <c r="N259" s="257">
        <f>ROUND(L259*K259,2)</f>
        <v>0</v>
      </c>
      <c r="O259" s="257"/>
      <c r="P259" s="257"/>
      <c r="Q259" s="257"/>
      <c r="R259" s="137"/>
      <c r="T259" s="167" t="s">
        <v>5</v>
      </c>
      <c r="U259" s="46" t="s">
        <v>42</v>
      </c>
      <c r="V259" s="38"/>
      <c r="W259" s="168">
        <f>V259*K259</f>
        <v>0</v>
      </c>
      <c r="X259" s="168">
        <v>6.9999999999999994E-5</v>
      </c>
      <c r="Y259" s="168">
        <f>X259*K259</f>
        <v>1.3649999999999999E-2</v>
      </c>
      <c r="Z259" s="168">
        <v>0</v>
      </c>
      <c r="AA259" s="169">
        <f>Z259*K259</f>
        <v>0</v>
      </c>
      <c r="AR259" s="21" t="s">
        <v>163</v>
      </c>
      <c r="AT259" s="21" t="s">
        <v>159</v>
      </c>
      <c r="AU259" s="21" t="s">
        <v>116</v>
      </c>
      <c r="AY259" s="21" t="s">
        <v>158</v>
      </c>
      <c r="BE259" s="108">
        <f>IF(U259="základní",N259,0)</f>
        <v>0</v>
      </c>
      <c r="BF259" s="108">
        <f>IF(U259="snížená",N259,0)</f>
        <v>0</v>
      </c>
      <c r="BG259" s="108">
        <f>IF(U259="zákl. přenesená",N259,0)</f>
        <v>0</v>
      </c>
      <c r="BH259" s="108">
        <f>IF(U259="sníž. přenesená",N259,0)</f>
        <v>0</v>
      </c>
      <c r="BI259" s="108">
        <f>IF(U259="nulová",N259,0)</f>
        <v>0</v>
      </c>
      <c r="BJ259" s="21" t="s">
        <v>85</v>
      </c>
      <c r="BK259" s="108">
        <f>ROUND(L259*K259,2)</f>
        <v>0</v>
      </c>
      <c r="BL259" s="21" t="s">
        <v>163</v>
      </c>
      <c r="BM259" s="21" t="s">
        <v>440</v>
      </c>
    </row>
    <row r="260" spans="2:65" s="1" customFormat="1" ht="25.5" customHeight="1">
      <c r="B260" s="134"/>
      <c r="C260" s="163" t="s">
        <v>441</v>
      </c>
      <c r="D260" s="163" t="s">
        <v>159</v>
      </c>
      <c r="E260" s="164" t="s">
        <v>442</v>
      </c>
      <c r="F260" s="249" t="s">
        <v>443</v>
      </c>
      <c r="G260" s="249"/>
      <c r="H260" s="249"/>
      <c r="I260" s="249"/>
      <c r="J260" s="165" t="s">
        <v>283</v>
      </c>
      <c r="K260" s="166">
        <v>1</v>
      </c>
      <c r="L260" s="255">
        <v>0</v>
      </c>
      <c r="M260" s="255"/>
      <c r="N260" s="257">
        <f>ROUND(L260*K260,2)</f>
        <v>0</v>
      </c>
      <c r="O260" s="257"/>
      <c r="P260" s="257"/>
      <c r="Q260" s="257"/>
      <c r="R260" s="137"/>
      <c r="T260" s="167" t="s">
        <v>5</v>
      </c>
      <c r="U260" s="46" t="s">
        <v>42</v>
      </c>
      <c r="V260" s="38"/>
      <c r="W260" s="168">
        <f>V260*K260</f>
        <v>0</v>
      </c>
      <c r="X260" s="168">
        <v>1.8000000000000001E-4</v>
      </c>
      <c r="Y260" s="168">
        <f>X260*K260</f>
        <v>1.8000000000000001E-4</v>
      </c>
      <c r="Z260" s="168">
        <v>0</v>
      </c>
      <c r="AA260" s="169">
        <f>Z260*K260</f>
        <v>0</v>
      </c>
      <c r="AR260" s="21" t="s">
        <v>163</v>
      </c>
      <c r="AT260" s="21" t="s">
        <v>159</v>
      </c>
      <c r="AU260" s="21" t="s">
        <v>116</v>
      </c>
      <c r="AY260" s="21" t="s">
        <v>158</v>
      </c>
      <c r="BE260" s="108">
        <f>IF(U260="základní",N260,0)</f>
        <v>0</v>
      </c>
      <c r="BF260" s="108">
        <f>IF(U260="snížená",N260,0)</f>
        <v>0</v>
      </c>
      <c r="BG260" s="108">
        <f>IF(U260="zákl. přenesená",N260,0)</f>
        <v>0</v>
      </c>
      <c r="BH260" s="108">
        <f>IF(U260="sníž. přenesená",N260,0)</f>
        <v>0</v>
      </c>
      <c r="BI260" s="108">
        <f>IF(U260="nulová",N260,0)</f>
        <v>0</v>
      </c>
      <c r="BJ260" s="21" t="s">
        <v>85</v>
      </c>
      <c r="BK260" s="108">
        <f>ROUND(L260*K260,2)</f>
        <v>0</v>
      </c>
      <c r="BL260" s="21" t="s">
        <v>163</v>
      </c>
      <c r="BM260" s="21" t="s">
        <v>444</v>
      </c>
    </row>
    <row r="261" spans="2:65" s="11" customFormat="1" ht="16.5" customHeight="1">
      <c r="B261" s="178"/>
      <c r="C261" s="179"/>
      <c r="D261" s="179"/>
      <c r="E261" s="180" t="s">
        <v>5</v>
      </c>
      <c r="F261" s="247" t="s">
        <v>445</v>
      </c>
      <c r="G261" s="248"/>
      <c r="H261" s="248"/>
      <c r="I261" s="248"/>
      <c r="J261" s="179"/>
      <c r="K261" s="180" t="s">
        <v>5</v>
      </c>
      <c r="L261" s="179"/>
      <c r="M261" s="179"/>
      <c r="N261" s="179"/>
      <c r="O261" s="179"/>
      <c r="P261" s="179"/>
      <c r="Q261" s="179"/>
      <c r="R261" s="181"/>
      <c r="T261" s="182"/>
      <c r="U261" s="179"/>
      <c r="V261" s="179"/>
      <c r="W261" s="179"/>
      <c r="X261" s="179"/>
      <c r="Y261" s="179"/>
      <c r="Z261" s="179"/>
      <c r="AA261" s="183"/>
      <c r="AT261" s="184" t="s">
        <v>177</v>
      </c>
      <c r="AU261" s="184" t="s">
        <v>116</v>
      </c>
      <c r="AV261" s="11" t="s">
        <v>85</v>
      </c>
      <c r="AW261" s="11" t="s">
        <v>34</v>
      </c>
      <c r="AX261" s="11" t="s">
        <v>77</v>
      </c>
      <c r="AY261" s="184" t="s">
        <v>158</v>
      </c>
    </row>
    <row r="262" spans="2:65" s="10" customFormat="1" ht="16.5" customHeight="1">
      <c r="B262" s="170"/>
      <c r="C262" s="171"/>
      <c r="D262" s="171"/>
      <c r="E262" s="172" t="s">
        <v>5</v>
      </c>
      <c r="F262" s="250" t="s">
        <v>85</v>
      </c>
      <c r="G262" s="251"/>
      <c r="H262" s="251"/>
      <c r="I262" s="251"/>
      <c r="J262" s="171"/>
      <c r="K262" s="173">
        <v>1</v>
      </c>
      <c r="L262" s="171"/>
      <c r="M262" s="171"/>
      <c r="N262" s="171"/>
      <c r="O262" s="171"/>
      <c r="P262" s="171"/>
      <c r="Q262" s="171"/>
      <c r="R262" s="174"/>
      <c r="T262" s="175"/>
      <c r="U262" s="171"/>
      <c r="V262" s="171"/>
      <c r="W262" s="171"/>
      <c r="X262" s="171"/>
      <c r="Y262" s="171"/>
      <c r="Z262" s="171"/>
      <c r="AA262" s="176"/>
      <c r="AT262" s="177" t="s">
        <v>177</v>
      </c>
      <c r="AU262" s="177" t="s">
        <v>116</v>
      </c>
      <c r="AV262" s="10" t="s">
        <v>116</v>
      </c>
      <c r="AW262" s="10" t="s">
        <v>34</v>
      </c>
      <c r="AX262" s="10" t="s">
        <v>85</v>
      </c>
      <c r="AY262" s="177" t="s">
        <v>158</v>
      </c>
    </row>
    <row r="263" spans="2:65" s="1" customFormat="1" ht="25.5" customHeight="1">
      <c r="B263" s="134"/>
      <c r="C263" s="163" t="s">
        <v>446</v>
      </c>
      <c r="D263" s="163" t="s">
        <v>159</v>
      </c>
      <c r="E263" s="164" t="s">
        <v>447</v>
      </c>
      <c r="F263" s="249" t="s">
        <v>448</v>
      </c>
      <c r="G263" s="249"/>
      <c r="H263" s="249"/>
      <c r="I263" s="249"/>
      <c r="J263" s="165" t="s">
        <v>283</v>
      </c>
      <c r="K263" s="166">
        <v>1</v>
      </c>
      <c r="L263" s="255">
        <v>0</v>
      </c>
      <c r="M263" s="255"/>
      <c r="N263" s="257">
        <f>ROUND(L263*K263,2)</f>
        <v>0</v>
      </c>
      <c r="O263" s="257"/>
      <c r="P263" s="257"/>
      <c r="Q263" s="257"/>
      <c r="R263" s="137"/>
      <c r="T263" s="167" t="s">
        <v>5</v>
      </c>
      <c r="U263" s="46" t="s">
        <v>42</v>
      </c>
      <c r="V263" s="38"/>
      <c r="W263" s="168">
        <f>V263*K263</f>
        <v>0</v>
      </c>
      <c r="X263" s="168">
        <v>1.6000000000000001E-4</v>
      </c>
      <c r="Y263" s="168">
        <f>X263*K263</f>
        <v>1.6000000000000001E-4</v>
      </c>
      <c r="Z263" s="168">
        <v>0</v>
      </c>
      <c r="AA263" s="169">
        <f>Z263*K263</f>
        <v>0</v>
      </c>
      <c r="AR263" s="21" t="s">
        <v>163</v>
      </c>
      <c r="AT263" s="21" t="s">
        <v>159</v>
      </c>
      <c r="AU263" s="21" t="s">
        <v>116</v>
      </c>
      <c r="AY263" s="21" t="s">
        <v>158</v>
      </c>
      <c r="BE263" s="108">
        <f>IF(U263="základní",N263,0)</f>
        <v>0</v>
      </c>
      <c r="BF263" s="108">
        <f>IF(U263="snížená",N263,0)</f>
        <v>0</v>
      </c>
      <c r="BG263" s="108">
        <f>IF(U263="zákl. přenesená",N263,0)</f>
        <v>0</v>
      </c>
      <c r="BH263" s="108">
        <f>IF(U263="sníž. přenesená",N263,0)</f>
        <v>0</v>
      </c>
      <c r="BI263" s="108">
        <f>IF(U263="nulová",N263,0)</f>
        <v>0</v>
      </c>
      <c r="BJ263" s="21" t="s">
        <v>85</v>
      </c>
      <c r="BK263" s="108">
        <f>ROUND(L263*K263,2)</f>
        <v>0</v>
      </c>
      <c r="BL263" s="21" t="s">
        <v>163</v>
      </c>
      <c r="BM263" s="21" t="s">
        <v>449</v>
      </c>
    </row>
    <row r="264" spans="2:65" s="11" customFormat="1" ht="16.5" customHeight="1">
      <c r="B264" s="178"/>
      <c r="C264" s="179"/>
      <c r="D264" s="179"/>
      <c r="E264" s="180" t="s">
        <v>5</v>
      </c>
      <c r="F264" s="247" t="s">
        <v>450</v>
      </c>
      <c r="G264" s="248"/>
      <c r="H264" s="248"/>
      <c r="I264" s="248"/>
      <c r="J264" s="179"/>
      <c r="K264" s="180" t="s">
        <v>5</v>
      </c>
      <c r="L264" s="179"/>
      <c r="M264" s="179"/>
      <c r="N264" s="179"/>
      <c r="O264" s="179"/>
      <c r="P264" s="179"/>
      <c r="Q264" s="179"/>
      <c r="R264" s="181"/>
      <c r="T264" s="182"/>
      <c r="U264" s="179"/>
      <c r="V264" s="179"/>
      <c r="W264" s="179"/>
      <c r="X264" s="179"/>
      <c r="Y264" s="179"/>
      <c r="Z264" s="179"/>
      <c r="AA264" s="183"/>
      <c r="AT264" s="184" t="s">
        <v>177</v>
      </c>
      <c r="AU264" s="184" t="s">
        <v>116</v>
      </c>
      <c r="AV264" s="11" t="s">
        <v>85</v>
      </c>
      <c r="AW264" s="11" t="s">
        <v>34</v>
      </c>
      <c r="AX264" s="11" t="s">
        <v>77</v>
      </c>
      <c r="AY264" s="184" t="s">
        <v>158</v>
      </c>
    </row>
    <row r="265" spans="2:65" s="10" customFormat="1" ht="16.5" customHeight="1">
      <c r="B265" s="170"/>
      <c r="C265" s="171"/>
      <c r="D265" s="171"/>
      <c r="E265" s="172" t="s">
        <v>5</v>
      </c>
      <c r="F265" s="250" t="s">
        <v>85</v>
      </c>
      <c r="G265" s="251"/>
      <c r="H265" s="251"/>
      <c r="I265" s="251"/>
      <c r="J265" s="171"/>
      <c r="K265" s="173">
        <v>1</v>
      </c>
      <c r="L265" s="171"/>
      <c r="M265" s="171"/>
      <c r="N265" s="171"/>
      <c r="O265" s="171"/>
      <c r="P265" s="171"/>
      <c r="Q265" s="171"/>
      <c r="R265" s="174"/>
      <c r="T265" s="175"/>
      <c r="U265" s="171"/>
      <c r="V265" s="171"/>
      <c r="W265" s="171"/>
      <c r="X265" s="171"/>
      <c r="Y265" s="171"/>
      <c r="Z265" s="171"/>
      <c r="AA265" s="176"/>
      <c r="AT265" s="177" t="s">
        <v>177</v>
      </c>
      <c r="AU265" s="177" t="s">
        <v>116</v>
      </c>
      <c r="AV265" s="10" t="s">
        <v>116</v>
      </c>
      <c r="AW265" s="10" t="s">
        <v>34</v>
      </c>
      <c r="AX265" s="10" t="s">
        <v>85</v>
      </c>
      <c r="AY265" s="177" t="s">
        <v>158</v>
      </c>
    </row>
    <row r="266" spans="2:65" s="1" customFormat="1" ht="16.5" customHeight="1">
      <c r="B266" s="134"/>
      <c r="C266" s="185" t="s">
        <v>451</v>
      </c>
      <c r="D266" s="185" t="s">
        <v>220</v>
      </c>
      <c r="E266" s="186" t="s">
        <v>452</v>
      </c>
      <c r="F266" s="252" t="s">
        <v>453</v>
      </c>
      <c r="G266" s="252"/>
      <c r="H266" s="252"/>
      <c r="I266" s="252"/>
      <c r="J266" s="187" t="s">
        <v>283</v>
      </c>
      <c r="K266" s="188">
        <v>1</v>
      </c>
      <c r="L266" s="256">
        <v>0</v>
      </c>
      <c r="M266" s="256"/>
      <c r="N266" s="258">
        <f>ROUND(L266*K266,2)</f>
        <v>0</v>
      </c>
      <c r="O266" s="257"/>
      <c r="P266" s="257"/>
      <c r="Q266" s="257"/>
      <c r="R266" s="137"/>
      <c r="T266" s="167" t="s">
        <v>5</v>
      </c>
      <c r="U266" s="46" t="s">
        <v>42</v>
      </c>
      <c r="V266" s="38"/>
      <c r="W266" s="168">
        <f>V266*K266</f>
        <v>0</v>
      </c>
      <c r="X266" s="168">
        <v>6.1000000000000004E-3</v>
      </c>
      <c r="Y266" s="168">
        <f>X266*K266</f>
        <v>6.1000000000000004E-3</v>
      </c>
      <c r="Z266" s="168">
        <v>0</v>
      </c>
      <c r="AA266" s="169">
        <f>Z266*K266</f>
        <v>0</v>
      </c>
      <c r="AR266" s="21" t="s">
        <v>197</v>
      </c>
      <c r="AT266" s="21" t="s">
        <v>220</v>
      </c>
      <c r="AU266" s="21" t="s">
        <v>116</v>
      </c>
      <c r="AY266" s="21" t="s">
        <v>158</v>
      </c>
      <c r="BE266" s="108">
        <f>IF(U266="základní",N266,0)</f>
        <v>0</v>
      </c>
      <c r="BF266" s="108">
        <f>IF(U266="snížená",N266,0)</f>
        <v>0</v>
      </c>
      <c r="BG266" s="108">
        <f>IF(U266="zákl. přenesená",N266,0)</f>
        <v>0</v>
      </c>
      <c r="BH266" s="108">
        <f>IF(U266="sníž. přenesená",N266,0)</f>
        <v>0</v>
      </c>
      <c r="BI266" s="108">
        <f>IF(U266="nulová",N266,0)</f>
        <v>0</v>
      </c>
      <c r="BJ266" s="21" t="s">
        <v>85</v>
      </c>
      <c r="BK266" s="108">
        <f>ROUND(L266*K266,2)</f>
        <v>0</v>
      </c>
      <c r="BL266" s="21" t="s">
        <v>163</v>
      </c>
      <c r="BM266" s="21" t="s">
        <v>454</v>
      </c>
    </row>
    <row r="267" spans="2:65" s="9" customFormat="1" ht="29.85" customHeight="1">
      <c r="B267" s="152"/>
      <c r="C267" s="153"/>
      <c r="D267" s="162" t="s">
        <v>132</v>
      </c>
      <c r="E267" s="162"/>
      <c r="F267" s="162"/>
      <c r="G267" s="162"/>
      <c r="H267" s="162"/>
      <c r="I267" s="162"/>
      <c r="J267" s="162"/>
      <c r="K267" s="162"/>
      <c r="L267" s="162"/>
      <c r="M267" s="162"/>
      <c r="N267" s="259">
        <f>BK267</f>
        <v>0</v>
      </c>
      <c r="O267" s="260"/>
      <c r="P267" s="260"/>
      <c r="Q267" s="260"/>
      <c r="R267" s="155"/>
      <c r="T267" s="156"/>
      <c r="U267" s="153"/>
      <c r="V267" s="153"/>
      <c r="W267" s="157">
        <f>SUM(W268:W269)</f>
        <v>0</v>
      </c>
      <c r="X267" s="153"/>
      <c r="Y267" s="157">
        <f>SUM(Y268:Y269)</f>
        <v>0</v>
      </c>
      <c r="Z267" s="153"/>
      <c r="AA267" s="158">
        <f>SUM(AA268:AA269)</f>
        <v>0</v>
      </c>
      <c r="AR267" s="159" t="s">
        <v>85</v>
      </c>
      <c r="AT267" s="160" t="s">
        <v>76</v>
      </c>
      <c r="AU267" s="160" t="s">
        <v>85</v>
      </c>
      <c r="AY267" s="159" t="s">
        <v>158</v>
      </c>
      <c r="BK267" s="161">
        <f>SUM(BK268:BK269)</f>
        <v>0</v>
      </c>
    </row>
    <row r="268" spans="2:65" s="1" customFormat="1" ht="25.5" customHeight="1">
      <c r="B268" s="134"/>
      <c r="C268" s="163" t="s">
        <v>455</v>
      </c>
      <c r="D268" s="163" t="s">
        <v>159</v>
      </c>
      <c r="E268" s="164" t="s">
        <v>456</v>
      </c>
      <c r="F268" s="249" t="s">
        <v>457</v>
      </c>
      <c r="G268" s="249"/>
      <c r="H268" s="249"/>
      <c r="I268" s="249"/>
      <c r="J268" s="165" t="s">
        <v>223</v>
      </c>
      <c r="K268" s="166">
        <v>1.82</v>
      </c>
      <c r="L268" s="255">
        <v>0</v>
      </c>
      <c r="M268" s="255"/>
      <c r="N268" s="257">
        <f>ROUND(L268*K268,2)</f>
        <v>0</v>
      </c>
      <c r="O268" s="257"/>
      <c r="P268" s="257"/>
      <c r="Q268" s="257"/>
      <c r="R268" s="137"/>
      <c r="T268" s="167" t="s">
        <v>5</v>
      </c>
      <c r="U268" s="46" t="s">
        <v>42</v>
      </c>
      <c r="V268" s="38"/>
      <c r="W268" s="168">
        <f>V268*K268</f>
        <v>0</v>
      </c>
      <c r="X268" s="168">
        <v>0</v>
      </c>
      <c r="Y268" s="168">
        <f>X268*K268</f>
        <v>0</v>
      </c>
      <c r="Z268" s="168">
        <v>0</v>
      </c>
      <c r="AA268" s="169">
        <f>Z268*K268</f>
        <v>0</v>
      </c>
      <c r="AR268" s="21" t="s">
        <v>163</v>
      </c>
      <c r="AT268" s="21" t="s">
        <v>159</v>
      </c>
      <c r="AU268" s="21" t="s">
        <v>116</v>
      </c>
      <c r="AY268" s="21" t="s">
        <v>158</v>
      </c>
      <c r="BE268" s="108">
        <f>IF(U268="základní",N268,0)</f>
        <v>0</v>
      </c>
      <c r="BF268" s="108">
        <f>IF(U268="snížená",N268,0)</f>
        <v>0</v>
      </c>
      <c r="BG268" s="108">
        <f>IF(U268="zákl. přenesená",N268,0)</f>
        <v>0</v>
      </c>
      <c r="BH268" s="108">
        <f>IF(U268="sníž. přenesená",N268,0)</f>
        <v>0</v>
      </c>
      <c r="BI268" s="108">
        <f>IF(U268="nulová",N268,0)</f>
        <v>0</v>
      </c>
      <c r="BJ268" s="21" t="s">
        <v>85</v>
      </c>
      <c r="BK268" s="108">
        <f>ROUND(L268*K268,2)</f>
        <v>0</v>
      </c>
      <c r="BL268" s="21" t="s">
        <v>163</v>
      </c>
      <c r="BM268" s="21" t="s">
        <v>458</v>
      </c>
    </row>
    <row r="269" spans="2:65" s="1" customFormat="1" ht="38.25" customHeight="1">
      <c r="B269" s="134"/>
      <c r="C269" s="163" t="s">
        <v>459</v>
      </c>
      <c r="D269" s="163" t="s">
        <v>159</v>
      </c>
      <c r="E269" s="164" t="s">
        <v>460</v>
      </c>
      <c r="F269" s="249" t="s">
        <v>461</v>
      </c>
      <c r="G269" s="249"/>
      <c r="H269" s="249"/>
      <c r="I269" s="249"/>
      <c r="J269" s="165" t="s">
        <v>5</v>
      </c>
      <c r="K269" s="166">
        <v>0</v>
      </c>
      <c r="L269" s="255">
        <v>0</v>
      </c>
      <c r="M269" s="255"/>
      <c r="N269" s="257">
        <f>ROUND(L269*K269,2)</f>
        <v>0</v>
      </c>
      <c r="O269" s="257"/>
      <c r="P269" s="257"/>
      <c r="Q269" s="257"/>
      <c r="R269" s="137"/>
      <c r="T269" s="167" t="s">
        <v>5</v>
      </c>
      <c r="U269" s="46" t="s">
        <v>42</v>
      </c>
      <c r="V269" s="38"/>
      <c r="W269" s="168">
        <f>V269*K269</f>
        <v>0</v>
      </c>
      <c r="X269" s="168">
        <v>0</v>
      </c>
      <c r="Y269" s="168">
        <f>X269*K269</f>
        <v>0</v>
      </c>
      <c r="Z269" s="168">
        <v>0</v>
      </c>
      <c r="AA269" s="169">
        <f>Z269*K269</f>
        <v>0</v>
      </c>
      <c r="AR269" s="21" t="s">
        <v>163</v>
      </c>
      <c r="AT269" s="21" t="s">
        <v>159</v>
      </c>
      <c r="AU269" s="21" t="s">
        <v>116</v>
      </c>
      <c r="AY269" s="21" t="s">
        <v>158</v>
      </c>
      <c r="BE269" s="108">
        <f>IF(U269="základní",N269,0)</f>
        <v>0</v>
      </c>
      <c r="BF269" s="108">
        <f>IF(U269="snížená",N269,0)</f>
        <v>0</v>
      </c>
      <c r="BG269" s="108">
        <f>IF(U269="zákl. přenesená",N269,0)</f>
        <v>0</v>
      </c>
      <c r="BH269" s="108">
        <f>IF(U269="sníž. přenesená",N269,0)</f>
        <v>0</v>
      </c>
      <c r="BI269" s="108">
        <f>IF(U269="nulová",N269,0)</f>
        <v>0</v>
      </c>
      <c r="BJ269" s="21" t="s">
        <v>85</v>
      </c>
      <c r="BK269" s="108">
        <f>ROUND(L269*K269,2)</f>
        <v>0</v>
      </c>
      <c r="BL269" s="21" t="s">
        <v>163</v>
      </c>
      <c r="BM269" s="21" t="s">
        <v>462</v>
      </c>
    </row>
    <row r="270" spans="2:65" s="9" customFormat="1" ht="37.35" customHeight="1">
      <c r="B270" s="152"/>
      <c r="C270" s="153"/>
      <c r="D270" s="154" t="s">
        <v>133</v>
      </c>
      <c r="E270" s="154"/>
      <c r="F270" s="154"/>
      <c r="G270" s="154"/>
      <c r="H270" s="154"/>
      <c r="I270" s="154"/>
      <c r="J270" s="154"/>
      <c r="K270" s="154"/>
      <c r="L270" s="154"/>
      <c r="M270" s="154"/>
      <c r="N270" s="261">
        <f>BK270</f>
        <v>0</v>
      </c>
      <c r="O270" s="262"/>
      <c r="P270" s="262"/>
      <c r="Q270" s="262"/>
      <c r="R270" s="155"/>
      <c r="T270" s="156"/>
      <c r="U270" s="153"/>
      <c r="V270" s="153"/>
      <c r="W270" s="157">
        <f>W271</f>
        <v>0</v>
      </c>
      <c r="X270" s="153"/>
      <c r="Y270" s="157">
        <f>Y271</f>
        <v>3.2000000000000002E-3</v>
      </c>
      <c r="Z270" s="153"/>
      <c r="AA270" s="158">
        <f>AA271</f>
        <v>0</v>
      </c>
      <c r="AR270" s="159" t="s">
        <v>116</v>
      </c>
      <c r="AT270" s="160" t="s">
        <v>76</v>
      </c>
      <c r="AU270" s="160" t="s">
        <v>77</v>
      </c>
      <c r="AY270" s="159" t="s">
        <v>158</v>
      </c>
      <c r="BK270" s="161">
        <f>BK271</f>
        <v>0</v>
      </c>
    </row>
    <row r="271" spans="2:65" s="9" customFormat="1" ht="19.899999999999999" customHeight="1">
      <c r="B271" s="152"/>
      <c r="C271" s="153"/>
      <c r="D271" s="162" t="s">
        <v>134</v>
      </c>
      <c r="E271" s="162"/>
      <c r="F271" s="162"/>
      <c r="G271" s="162"/>
      <c r="H271" s="162"/>
      <c r="I271" s="162"/>
      <c r="J271" s="162"/>
      <c r="K271" s="162"/>
      <c r="L271" s="162"/>
      <c r="M271" s="162"/>
      <c r="N271" s="245">
        <f>BK271</f>
        <v>0</v>
      </c>
      <c r="O271" s="246"/>
      <c r="P271" s="246"/>
      <c r="Q271" s="246"/>
      <c r="R271" s="155"/>
      <c r="T271" s="156"/>
      <c r="U271" s="153"/>
      <c r="V271" s="153"/>
      <c r="W271" s="157">
        <f>SUM(W272:W276)</f>
        <v>0</v>
      </c>
      <c r="X271" s="153"/>
      <c r="Y271" s="157">
        <f>SUM(Y272:Y276)</f>
        <v>3.2000000000000002E-3</v>
      </c>
      <c r="Z271" s="153"/>
      <c r="AA271" s="158">
        <f>SUM(AA272:AA276)</f>
        <v>0</v>
      </c>
      <c r="AR271" s="159" t="s">
        <v>116</v>
      </c>
      <c r="AT271" s="160" t="s">
        <v>76</v>
      </c>
      <c r="AU271" s="160" t="s">
        <v>85</v>
      </c>
      <c r="AY271" s="159" t="s">
        <v>158</v>
      </c>
      <c r="BK271" s="161">
        <f>SUM(BK272:BK276)</f>
        <v>0</v>
      </c>
    </row>
    <row r="272" spans="2:65" s="1" customFormat="1" ht="25.5" customHeight="1">
      <c r="B272" s="134"/>
      <c r="C272" s="163" t="s">
        <v>463</v>
      </c>
      <c r="D272" s="163" t="s">
        <v>159</v>
      </c>
      <c r="E272" s="164" t="s">
        <v>464</v>
      </c>
      <c r="F272" s="249" t="s">
        <v>465</v>
      </c>
      <c r="G272" s="249"/>
      <c r="H272" s="249"/>
      <c r="I272" s="249"/>
      <c r="J272" s="165" t="s">
        <v>162</v>
      </c>
      <c r="K272" s="166">
        <v>4</v>
      </c>
      <c r="L272" s="255">
        <v>0</v>
      </c>
      <c r="M272" s="255"/>
      <c r="N272" s="257">
        <f>ROUND(L272*K272,2)</f>
        <v>0</v>
      </c>
      <c r="O272" s="257"/>
      <c r="P272" s="257"/>
      <c r="Q272" s="257"/>
      <c r="R272" s="137"/>
      <c r="T272" s="167" t="s">
        <v>5</v>
      </c>
      <c r="U272" s="46" t="s">
        <v>42</v>
      </c>
      <c r="V272" s="38"/>
      <c r="W272" s="168">
        <f>V272*K272</f>
        <v>0</v>
      </c>
      <c r="X272" s="168">
        <v>8.0000000000000004E-4</v>
      </c>
      <c r="Y272" s="168">
        <f>X272*K272</f>
        <v>3.2000000000000002E-3</v>
      </c>
      <c r="Z272" s="168">
        <v>0</v>
      </c>
      <c r="AA272" s="169">
        <f>Z272*K272</f>
        <v>0</v>
      </c>
      <c r="AR272" s="21" t="s">
        <v>242</v>
      </c>
      <c r="AT272" s="21" t="s">
        <v>159</v>
      </c>
      <c r="AU272" s="21" t="s">
        <v>116</v>
      </c>
      <c r="AY272" s="21" t="s">
        <v>158</v>
      </c>
      <c r="BE272" s="108">
        <f>IF(U272="základní",N272,0)</f>
        <v>0</v>
      </c>
      <c r="BF272" s="108">
        <f>IF(U272="snížená",N272,0)</f>
        <v>0</v>
      </c>
      <c r="BG272" s="108">
        <f>IF(U272="zákl. přenesená",N272,0)</f>
        <v>0</v>
      </c>
      <c r="BH272" s="108">
        <f>IF(U272="sníž. přenesená",N272,0)</f>
        <v>0</v>
      </c>
      <c r="BI272" s="108">
        <f>IF(U272="nulová",N272,0)</f>
        <v>0</v>
      </c>
      <c r="BJ272" s="21" t="s">
        <v>85</v>
      </c>
      <c r="BK272" s="108">
        <f>ROUND(L272*K272,2)</f>
        <v>0</v>
      </c>
      <c r="BL272" s="21" t="s">
        <v>242</v>
      </c>
      <c r="BM272" s="21" t="s">
        <v>466</v>
      </c>
    </row>
    <row r="273" spans="2:63" s="11" customFormat="1" ht="16.5" customHeight="1">
      <c r="B273" s="178"/>
      <c r="C273" s="179"/>
      <c r="D273" s="179"/>
      <c r="E273" s="180" t="s">
        <v>5</v>
      </c>
      <c r="F273" s="247" t="s">
        <v>467</v>
      </c>
      <c r="G273" s="248"/>
      <c r="H273" s="248"/>
      <c r="I273" s="248"/>
      <c r="J273" s="179"/>
      <c r="K273" s="180" t="s">
        <v>5</v>
      </c>
      <c r="L273" s="179"/>
      <c r="M273" s="179"/>
      <c r="N273" s="179"/>
      <c r="O273" s="179"/>
      <c r="P273" s="179"/>
      <c r="Q273" s="179"/>
      <c r="R273" s="181"/>
      <c r="T273" s="182"/>
      <c r="U273" s="179"/>
      <c r="V273" s="179"/>
      <c r="W273" s="179"/>
      <c r="X273" s="179"/>
      <c r="Y273" s="179"/>
      <c r="Z273" s="179"/>
      <c r="AA273" s="183"/>
      <c r="AT273" s="184" t="s">
        <v>177</v>
      </c>
      <c r="AU273" s="184" t="s">
        <v>116</v>
      </c>
      <c r="AV273" s="11" t="s">
        <v>85</v>
      </c>
      <c r="AW273" s="11" t="s">
        <v>34</v>
      </c>
      <c r="AX273" s="11" t="s">
        <v>77</v>
      </c>
      <c r="AY273" s="184" t="s">
        <v>158</v>
      </c>
    </row>
    <row r="274" spans="2:63" s="11" customFormat="1" ht="16.5" customHeight="1">
      <c r="B274" s="178"/>
      <c r="C274" s="179"/>
      <c r="D274" s="179"/>
      <c r="E274" s="180" t="s">
        <v>5</v>
      </c>
      <c r="F274" s="253" t="s">
        <v>468</v>
      </c>
      <c r="G274" s="254"/>
      <c r="H274" s="254"/>
      <c r="I274" s="254"/>
      <c r="J274" s="179"/>
      <c r="K274" s="180" t="s">
        <v>5</v>
      </c>
      <c r="L274" s="179"/>
      <c r="M274" s="179"/>
      <c r="N274" s="179"/>
      <c r="O274" s="179"/>
      <c r="P274" s="179"/>
      <c r="Q274" s="179"/>
      <c r="R274" s="181"/>
      <c r="T274" s="182"/>
      <c r="U274" s="179"/>
      <c r="V274" s="179"/>
      <c r="W274" s="179"/>
      <c r="X274" s="179"/>
      <c r="Y274" s="179"/>
      <c r="Z274" s="179"/>
      <c r="AA274" s="183"/>
      <c r="AT274" s="184" t="s">
        <v>177</v>
      </c>
      <c r="AU274" s="184" t="s">
        <v>116</v>
      </c>
      <c r="AV274" s="11" t="s">
        <v>85</v>
      </c>
      <c r="AW274" s="11" t="s">
        <v>34</v>
      </c>
      <c r="AX274" s="11" t="s">
        <v>77</v>
      </c>
      <c r="AY274" s="184" t="s">
        <v>158</v>
      </c>
    </row>
    <row r="275" spans="2:63" s="11" customFormat="1" ht="25.5" customHeight="1">
      <c r="B275" s="178"/>
      <c r="C275" s="179"/>
      <c r="D275" s="179"/>
      <c r="E275" s="180" t="s">
        <v>5</v>
      </c>
      <c r="F275" s="253" t="s">
        <v>469</v>
      </c>
      <c r="G275" s="254"/>
      <c r="H275" s="254"/>
      <c r="I275" s="254"/>
      <c r="J275" s="179"/>
      <c r="K275" s="180" t="s">
        <v>5</v>
      </c>
      <c r="L275" s="179"/>
      <c r="M275" s="179"/>
      <c r="N275" s="179"/>
      <c r="O275" s="179"/>
      <c r="P275" s="179"/>
      <c r="Q275" s="179"/>
      <c r="R275" s="181"/>
      <c r="T275" s="182"/>
      <c r="U275" s="179"/>
      <c r="V275" s="179"/>
      <c r="W275" s="179"/>
      <c r="X275" s="179"/>
      <c r="Y275" s="179"/>
      <c r="Z275" s="179"/>
      <c r="AA275" s="183"/>
      <c r="AT275" s="184" t="s">
        <v>177</v>
      </c>
      <c r="AU275" s="184" t="s">
        <v>116</v>
      </c>
      <c r="AV275" s="11" t="s">
        <v>85</v>
      </c>
      <c r="AW275" s="11" t="s">
        <v>34</v>
      </c>
      <c r="AX275" s="11" t="s">
        <v>77</v>
      </c>
      <c r="AY275" s="184" t="s">
        <v>158</v>
      </c>
    </row>
    <row r="276" spans="2:63" s="10" customFormat="1" ht="16.5" customHeight="1">
      <c r="B276" s="170"/>
      <c r="C276" s="171"/>
      <c r="D276" s="171"/>
      <c r="E276" s="172" t="s">
        <v>5</v>
      </c>
      <c r="F276" s="250" t="s">
        <v>163</v>
      </c>
      <c r="G276" s="251"/>
      <c r="H276" s="251"/>
      <c r="I276" s="251"/>
      <c r="J276" s="171"/>
      <c r="K276" s="173">
        <v>4</v>
      </c>
      <c r="L276" s="171"/>
      <c r="M276" s="171"/>
      <c r="N276" s="171"/>
      <c r="O276" s="171"/>
      <c r="P276" s="171"/>
      <c r="Q276" s="171"/>
      <c r="R276" s="174"/>
      <c r="T276" s="175"/>
      <c r="U276" s="171"/>
      <c r="V276" s="171"/>
      <c r="W276" s="171"/>
      <c r="X276" s="171"/>
      <c r="Y276" s="171"/>
      <c r="Z276" s="171"/>
      <c r="AA276" s="176"/>
      <c r="AT276" s="177" t="s">
        <v>177</v>
      </c>
      <c r="AU276" s="177" t="s">
        <v>116</v>
      </c>
      <c r="AV276" s="10" t="s">
        <v>116</v>
      </c>
      <c r="AW276" s="10" t="s">
        <v>34</v>
      </c>
      <c r="AX276" s="10" t="s">
        <v>85</v>
      </c>
      <c r="AY276" s="177" t="s">
        <v>158</v>
      </c>
    </row>
    <row r="277" spans="2:63" s="1" customFormat="1" ht="49.9" customHeight="1">
      <c r="B277" s="37"/>
      <c r="C277" s="38"/>
      <c r="D277" s="154" t="s">
        <v>470</v>
      </c>
      <c r="E277" s="38"/>
      <c r="F277" s="38"/>
      <c r="G277" s="38"/>
      <c r="H277" s="38"/>
      <c r="I277" s="38"/>
      <c r="J277" s="38"/>
      <c r="K277" s="38"/>
      <c r="L277" s="38"/>
      <c r="M277" s="38"/>
      <c r="N277" s="243">
        <f>BK277</f>
        <v>0</v>
      </c>
      <c r="O277" s="244"/>
      <c r="P277" s="244"/>
      <c r="Q277" s="244"/>
      <c r="R277" s="39"/>
      <c r="T277" s="197"/>
      <c r="U277" s="58"/>
      <c r="V277" s="58"/>
      <c r="W277" s="58"/>
      <c r="X277" s="58"/>
      <c r="Y277" s="58"/>
      <c r="Z277" s="58"/>
      <c r="AA277" s="60"/>
      <c r="AT277" s="21" t="s">
        <v>76</v>
      </c>
      <c r="AU277" s="21" t="s">
        <v>77</v>
      </c>
      <c r="AY277" s="21" t="s">
        <v>471</v>
      </c>
      <c r="BK277" s="108">
        <v>0</v>
      </c>
    </row>
    <row r="278" spans="2:63" s="1" customFormat="1" ht="6.95" customHeight="1">
      <c r="B278" s="61"/>
      <c r="C278" s="62"/>
      <c r="D278" s="62"/>
      <c r="E278" s="62"/>
      <c r="F278" s="62"/>
      <c r="G278" s="62"/>
      <c r="H278" s="62"/>
      <c r="I278" s="62"/>
      <c r="J278" s="62"/>
      <c r="K278" s="62"/>
      <c r="L278" s="62"/>
      <c r="M278" s="62"/>
      <c r="N278" s="62"/>
      <c r="O278" s="62"/>
      <c r="P278" s="62"/>
      <c r="Q278" s="62"/>
      <c r="R278" s="63"/>
    </row>
  </sheetData>
  <mergeCells count="349">
    <mergeCell ref="F255:I255"/>
    <mergeCell ref="F256:I256"/>
    <mergeCell ref="F257:I257"/>
    <mergeCell ref="L251:M251"/>
    <mergeCell ref="N251:Q251"/>
    <mergeCell ref="L252:M252"/>
    <mergeCell ref="N252:Q252"/>
    <mergeCell ref="L253:M253"/>
    <mergeCell ref="N253:Q253"/>
    <mergeCell ref="L254:M254"/>
    <mergeCell ref="N254:Q254"/>
    <mergeCell ref="F250:I250"/>
    <mergeCell ref="F253:I253"/>
    <mergeCell ref="F251:I251"/>
    <mergeCell ref="F252:I252"/>
    <mergeCell ref="F254:I254"/>
    <mergeCell ref="F245:I245"/>
    <mergeCell ref="F246:I246"/>
    <mergeCell ref="F249:I249"/>
    <mergeCell ref="F247:I247"/>
    <mergeCell ref="F248:I248"/>
    <mergeCell ref="L249:M249"/>
    <mergeCell ref="N249:Q249"/>
    <mergeCell ref="L250:M250"/>
    <mergeCell ref="N250:Q250"/>
    <mergeCell ref="F242:I242"/>
    <mergeCell ref="F240:I240"/>
    <mergeCell ref="F241:I241"/>
    <mergeCell ref="L242:M242"/>
    <mergeCell ref="N242:Q242"/>
    <mergeCell ref="F243:I243"/>
    <mergeCell ref="L243:M243"/>
    <mergeCell ref="N243:Q243"/>
    <mergeCell ref="F244:I244"/>
    <mergeCell ref="F237:I237"/>
    <mergeCell ref="L237:M237"/>
    <mergeCell ref="N237:Q237"/>
    <mergeCell ref="F238:I238"/>
    <mergeCell ref="L238:M238"/>
    <mergeCell ref="N238:Q238"/>
    <mergeCell ref="L239:M239"/>
    <mergeCell ref="N239:Q239"/>
    <mergeCell ref="F239:I239"/>
    <mergeCell ref="L233:M233"/>
    <mergeCell ref="N233:Q233"/>
    <mergeCell ref="L234:M234"/>
    <mergeCell ref="N234:Q234"/>
    <mergeCell ref="N229:Q229"/>
    <mergeCell ref="F233:I233"/>
    <mergeCell ref="F236:I236"/>
    <mergeCell ref="F234:I234"/>
    <mergeCell ref="F235:I235"/>
    <mergeCell ref="F227:I227"/>
    <mergeCell ref="F230:I230"/>
    <mergeCell ref="F228:I228"/>
    <mergeCell ref="L228:M228"/>
    <mergeCell ref="N228:Q228"/>
    <mergeCell ref="L230:M230"/>
    <mergeCell ref="N230:Q230"/>
    <mergeCell ref="F231:I231"/>
    <mergeCell ref="F232:I232"/>
    <mergeCell ref="F225:I225"/>
    <mergeCell ref="F224:I224"/>
    <mergeCell ref="F222:I222"/>
    <mergeCell ref="F223:I223"/>
    <mergeCell ref="L224:M224"/>
    <mergeCell ref="N224:Q224"/>
    <mergeCell ref="L225:M225"/>
    <mergeCell ref="N225:Q225"/>
    <mergeCell ref="F226:I226"/>
    <mergeCell ref="F218:I218"/>
    <mergeCell ref="F219:I219"/>
    <mergeCell ref="L219:M219"/>
    <mergeCell ref="N219:Q219"/>
    <mergeCell ref="F220:I220"/>
    <mergeCell ref="L220:M220"/>
    <mergeCell ref="N220:Q220"/>
    <mergeCell ref="L221:M221"/>
    <mergeCell ref="N221:Q221"/>
    <mergeCell ref="F221:I221"/>
    <mergeCell ref="F212:I212"/>
    <mergeCell ref="F213:I213"/>
    <mergeCell ref="L214:M214"/>
    <mergeCell ref="N214:Q214"/>
    <mergeCell ref="L215:M215"/>
    <mergeCell ref="N215:Q215"/>
    <mergeCell ref="L216:M216"/>
    <mergeCell ref="N216:Q216"/>
    <mergeCell ref="L217:M217"/>
    <mergeCell ref="N217:Q217"/>
    <mergeCell ref="F214:I214"/>
    <mergeCell ref="F216:I216"/>
    <mergeCell ref="F215:I215"/>
    <mergeCell ref="F217:I217"/>
    <mergeCell ref="F205:I205"/>
    <mergeCell ref="F206:I206"/>
    <mergeCell ref="F207:I207"/>
    <mergeCell ref="F208:I208"/>
    <mergeCell ref="L208:M208"/>
    <mergeCell ref="N208:Q208"/>
    <mergeCell ref="F209:I209"/>
    <mergeCell ref="F210:I210"/>
    <mergeCell ref="F211:I211"/>
    <mergeCell ref="L201:M201"/>
    <mergeCell ref="N201:Q201"/>
    <mergeCell ref="L202:M202"/>
    <mergeCell ref="N202:Q202"/>
    <mergeCell ref="F200:I200"/>
    <mergeCell ref="F203:I203"/>
    <mergeCell ref="F201:I201"/>
    <mergeCell ref="F202:I202"/>
    <mergeCell ref="F204:I204"/>
    <mergeCell ref="F196:I196"/>
    <mergeCell ref="L196:M196"/>
    <mergeCell ref="N196:Q196"/>
    <mergeCell ref="N195:Q195"/>
    <mergeCell ref="F197:I197"/>
    <mergeCell ref="F199:I199"/>
    <mergeCell ref="F198:I198"/>
    <mergeCell ref="L199:M199"/>
    <mergeCell ref="N199:Q199"/>
    <mergeCell ref="F192:I192"/>
    <mergeCell ref="F190:I190"/>
    <mergeCell ref="F191:I191"/>
    <mergeCell ref="F193:I193"/>
    <mergeCell ref="L193:M193"/>
    <mergeCell ref="N193:Q193"/>
    <mergeCell ref="L194:M194"/>
    <mergeCell ref="N194:Q194"/>
    <mergeCell ref="F194:I194"/>
    <mergeCell ref="F183:I183"/>
    <mergeCell ref="F184:I184"/>
    <mergeCell ref="F185:I185"/>
    <mergeCell ref="F187:I187"/>
    <mergeCell ref="L187:M187"/>
    <mergeCell ref="N187:Q187"/>
    <mergeCell ref="F188:I188"/>
    <mergeCell ref="N186:Q186"/>
    <mergeCell ref="F189:I189"/>
    <mergeCell ref="F175:I175"/>
    <mergeCell ref="F176:I176"/>
    <mergeCell ref="L176:M176"/>
    <mergeCell ref="N176:Q176"/>
    <mergeCell ref="F177:I177"/>
    <mergeCell ref="F178:I178"/>
    <mergeCell ref="N173:Q173"/>
    <mergeCell ref="F179:I179"/>
    <mergeCell ref="F182:I182"/>
    <mergeCell ref="F180:I180"/>
    <mergeCell ref="F181:I181"/>
    <mergeCell ref="L182:M182"/>
    <mergeCell ref="N182:Q182"/>
    <mergeCell ref="F166:I166"/>
    <mergeCell ref="F167:I167"/>
    <mergeCell ref="L167:M167"/>
    <mergeCell ref="N167:Q167"/>
    <mergeCell ref="F168:I168"/>
    <mergeCell ref="F169:I169"/>
    <mergeCell ref="F170:I170"/>
    <mergeCell ref="F171:I171"/>
    <mergeCell ref="F174:I174"/>
    <mergeCell ref="F172:I172"/>
    <mergeCell ref="L174:M174"/>
    <mergeCell ref="N174:Q174"/>
    <mergeCell ref="F160:I160"/>
    <mergeCell ref="F161:I161"/>
    <mergeCell ref="L161:M161"/>
    <mergeCell ref="N161:Q161"/>
    <mergeCell ref="L162:M162"/>
    <mergeCell ref="N162:Q162"/>
    <mergeCell ref="F162:I162"/>
    <mergeCell ref="F165:I165"/>
    <mergeCell ref="F163:I163"/>
    <mergeCell ref="F164:I164"/>
    <mergeCell ref="L165:M165"/>
    <mergeCell ref="N165:Q165"/>
    <mergeCell ref="F153:I153"/>
    <mergeCell ref="F154:I154"/>
    <mergeCell ref="F155:I155"/>
    <mergeCell ref="L156:M156"/>
    <mergeCell ref="N156:Q156"/>
    <mergeCell ref="F156:I156"/>
    <mergeCell ref="F159:I159"/>
    <mergeCell ref="F157:I157"/>
    <mergeCell ref="F158:I158"/>
    <mergeCell ref="L158:M158"/>
    <mergeCell ref="N158:Q158"/>
    <mergeCell ref="F146:I146"/>
    <mergeCell ref="F147:I147"/>
    <mergeCell ref="F148:I148"/>
    <mergeCell ref="L149:M149"/>
    <mergeCell ref="N149:Q149"/>
    <mergeCell ref="F149:I149"/>
    <mergeCell ref="F152:I152"/>
    <mergeCell ref="F150:I150"/>
    <mergeCell ref="F151:I151"/>
    <mergeCell ref="L152:M152"/>
    <mergeCell ref="N152:Q152"/>
    <mergeCell ref="F140:I140"/>
    <mergeCell ref="F141:I141"/>
    <mergeCell ref="L141:M141"/>
    <mergeCell ref="N141:Q141"/>
    <mergeCell ref="L142:M142"/>
    <mergeCell ref="N142:Q142"/>
    <mergeCell ref="F142:I142"/>
    <mergeCell ref="F145:I145"/>
    <mergeCell ref="F143:I143"/>
    <mergeCell ref="F144:I144"/>
    <mergeCell ref="L145:M145"/>
    <mergeCell ref="N145:Q145"/>
    <mergeCell ref="F133:I133"/>
    <mergeCell ref="F134:I134"/>
    <mergeCell ref="F135:I135"/>
    <mergeCell ref="L136:M136"/>
    <mergeCell ref="N136:Q136"/>
    <mergeCell ref="F136:I136"/>
    <mergeCell ref="F139:I139"/>
    <mergeCell ref="F137:I137"/>
    <mergeCell ref="F138:I138"/>
    <mergeCell ref="L139:M139"/>
    <mergeCell ref="N139:Q139"/>
    <mergeCell ref="L129:M129"/>
    <mergeCell ref="N129:Q129"/>
    <mergeCell ref="L130:M130"/>
    <mergeCell ref="N130:Q130"/>
    <mergeCell ref="N124:Q124"/>
    <mergeCell ref="N125:Q125"/>
    <mergeCell ref="N126:Q126"/>
    <mergeCell ref="F129:I129"/>
    <mergeCell ref="F132:I132"/>
    <mergeCell ref="F130:I130"/>
    <mergeCell ref="F131:I131"/>
    <mergeCell ref="L132:M132"/>
    <mergeCell ref="N132:Q132"/>
    <mergeCell ref="F123:I123"/>
    <mergeCell ref="F127:I127"/>
    <mergeCell ref="L123:M123"/>
    <mergeCell ref="N123:Q123"/>
    <mergeCell ref="L127:M127"/>
    <mergeCell ref="N127:Q127"/>
    <mergeCell ref="F128:I128"/>
    <mergeCell ref="L128:M128"/>
    <mergeCell ref="N128:Q128"/>
    <mergeCell ref="M121:Q121"/>
    <mergeCell ref="N93:Q93"/>
    <mergeCell ref="N96:Q96"/>
    <mergeCell ref="N94:Q94"/>
    <mergeCell ref="N95:Q95"/>
    <mergeCell ref="N97:Q97"/>
    <mergeCell ref="N99:Q99"/>
    <mergeCell ref="D100:H100"/>
    <mergeCell ref="N100:Q100"/>
    <mergeCell ref="D101:H101"/>
    <mergeCell ref="N101:Q101"/>
    <mergeCell ref="D102:H102"/>
    <mergeCell ref="N102:Q102"/>
    <mergeCell ref="D103:H103"/>
    <mergeCell ref="N103:Q103"/>
    <mergeCell ref="D104:H104"/>
    <mergeCell ref="N104:Q104"/>
    <mergeCell ref="C113:Q113"/>
    <mergeCell ref="F115:P115"/>
    <mergeCell ref="F116:P116"/>
    <mergeCell ref="C86:G86"/>
    <mergeCell ref="N86:Q86"/>
    <mergeCell ref="N88:Q88"/>
    <mergeCell ref="N89:Q89"/>
    <mergeCell ref="N90:Q90"/>
    <mergeCell ref="N91:Q91"/>
    <mergeCell ref="N92:Q92"/>
    <mergeCell ref="M120:Q120"/>
    <mergeCell ref="N105:Q105"/>
    <mergeCell ref="L107:Q107"/>
    <mergeCell ref="M118:P118"/>
    <mergeCell ref="O18:P18"/>
    <mergeCell ref="O20:P20"/>
    <mergeCell ref="O21:P21"/>
    <mergeCell ref="C76:Q76"/>
    <mergeCell ref="F79:P79"/>
    <mergeCell ref="F78:P78"/>
    <mergeCell ref="M81:P81"/>
    <mergeCell ref="M83:Q83"/>
    <mergeCell ref="M84:Q84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N268:Q268"/>
    <mergeCell ref="N269:Q269"/>
    <mergeCell ref="N272:Q272"/>
    <mergeCell ref="N267:Q267"/>
    <mergeCell ref="N270:Q270"/>
    <mergeCell ref="E24:L24"/>
    <mergeCell ref="S2:AC2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E15:L15"/>
    <mergeCell ref="O15:P15"/>
    <mergeCell ref="O17:P17"/>
    <mergeCell ref="L257:M257"/>
    <mergeCell ref="N257:Q257"/>
    <mergeCell ref="L258:M258"/>
    <mergeCell ref="N258:Q258"/>
    <mergeCell ref="L259:M259"/>
    <mergeCell ref="N259:Q259"/>
    <mergeCell ref="L260:M260"/>
    <mergeCell ref="N260:Q260"/>
    <mergeCell ref="N263:Q263"/>
    <mergeCell ref="N277:Q277"/>
    <mergeCell ref="N271:Q271"/>
    <mergeCell ref="F264:I264"/>
    <mergeCell ref="F260:I260"/>
    <mergeCell ref="F258:I258"/>
    <mergeCell ref="F259:I259"/>
    <mergeCell ref="F261:I261"/>
    <mergeCell ref="F262:I262"/>
    <mergeCell ref="F263:I263"/>
    <mergeCell ref="F265:I265"/>
    <mergeCell ref="F266:I266"/>
    <mergeCell ref="F268:I268"/>
    <mergeCell ref="F269:I269"/>
    <mergeCell ref="F272:I272"/>
    <mergeCell ref="F273:I273"/>
    <mergeCell ref="F274:I274"/>
    <mergeCell ref="F275:I275"/>
    <mergeCell ref="F276:I276"/>
    <mergeCell ref="L272:M272"/>
    <mergeCell ref="L263:M263"/>
    <mergeCell ref="L266:M266"/>
    <mergeCell ref="L268:M268"/>
    <mergeCell ref="L269:M269"/>
    <mergeCell ref="N266:Q266"/>
  </mergeCells>
  <hyperlinks>
    <hyperlink ref="F1:G1" location="C2" display="1) Krycí list rozpočtu"/>
    <hyperlink ref="H1:K1" location="C86" display="2) Rekapitulace rozpočtu"/>
    <hyperlink ref="L1" location="C123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28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7"/>
      <c r="B1" s="14"/>
      <c r="C1" s="14"/>
      <c r="D1" s="15" t="s">
        <v>1</v>
      </c>
      <c r="E1" s="14"/>
      <c r="F1" s="16" t="s">
        <v>111</v>
      </c>
      <c r="G1" s="16"/>
      <c r="H1" s="268" t="s">
        <v>112</v>
      </c>
      <c r="I1" s="268"/>
      <c r="J1" s="268"/>
      <c r="K1" s="268"/>
      <c r="L1" s="16" t="s">
        <v>113</v>
      </c>
      <c r="M1" s="14"/>
      <c r="N1" s="14"/>
      <c r="O1" s="15" t="s">
        <v>114</v>
      </c>
      <c r="P1" s="14"/>
      <c r="Q1" s="14"/>
      <c r="R1" s="14"/>
      <c r="S1" s="16" t="s">
        <v>115</v>
      </c>
      <c r="T1" s="16"/>
      <c r="U1" s="117"/>
      <c r="V1" s="1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</row>
    <row r="2" spans="1:66" ht="36.950000000000003" customHeight="1">
      <c r="C2" s="210" t="s">
        <v>7</v>
      </c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S2" s="214" t="s">
        <v>8</v>
      </c>
      <c r="T2" s="215"/>
      <c r="U2" s="215"/>
      <c r="V2" s="215"/>
      <c r="W2" s="215"/>
      <c r="X2" s="215"/>
      <c r="Y2" s="215"/>
      <c r="Z2" s="215"/>
      <c r="AA2" s="215"/>
      <c r="AB2" s="215"/>
      <c r="AC2" s="215"/>
      <c r="AT2" s="21" t="s">
        <v>89</v>
      </c>
    </row>
    <row r="3" spans="1:66" ht="6.95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AT3" s="21" t="s">
        <v>116</v>
      </c>
    </row>
    <row r="4" spans="1:66" ht="36.950000000000003" customHeight="1">
      <c r="B4" s="25"/>
      <c r="C4" s="212" t="s">
        <v>117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6"/>
      <c r="T4" s="20" t="s">
        <v>13</v>
      </c>
      <c r="AT4" s="21" t="s">
        <v>6</v>
      </c>
    </row>
    <row r="5" spans="1:66" ht="6.95" customHeight="1">
      <c r="B5" s="2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6"/>
    </row>
    <row r="6" spans="1:66" ht="25.35" customHeight="1">
      <c r="B6" s="25"/>
      <c r="C6" s="28"/>
      <c r="D6" s="32" t="s">
        <v>18</v>
      </c>
      <c r="E6" s="28"/>
      <c r="F6" s="269" t="str">
        <f>'Rekapitulace stavby'!K6</f>
        <v>Horní Slavkov, ul.Nad Výtopnou - inženýrské sítě pro RD</v>
      </c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8"/>
      <c r="R6" s="26"/>
    </row>
    <row r="7" spans="1:66" s="1" customFormat="1" ht="32.85" customHeight="1">
      <c r="B7" s="37"/>
      <c r="C7" s="38"/>
      <c r="D7" s="31" t="s">
        <v>118</v>
      </c>
      <c r="E7" s="38"/>
      <c r="F7" s="223" t="s">
        <v>472</v>
      </c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38"/>
      <c r="R7" s="39"/>
    </row>
    <row r="8" spans="1:66" s="1" customFormat="1" ht="14.45" customHeight="1">
      <c r="B8" s="37"/>
      <c r="C8" s="38"/>
      <c r="D8" s="32" t="s">
        <v>20</v>
      </c>
      <c r="E8" s="38"/>
      <c r="F8" s="30" t="s">
        <v>5</v>
      </c>
      <c r="G8" s="38"/>
      <c r="H8" s="38"/>
      <c r="I8" s="38"/>
      <c r="J8" s="38"/>
      <c r="K8" s="38"/>
      <c r="L8" s="38"/>
      <c r="M8" s="32" t="s">
        <v>21</v>
      </c>
      <c r="N8" s="38"/>
      <c r="O8" s="30" t="s">
        <v>5</v>
      </c>
      <c r="P8" s="38"/>
      <c r="Q8" s="38"/>
      <c r="R8" s="39"/>
    </row>
    <row r="9" spans="1:66" s="1" customFormat="1" ht="14.45" customHeight="1">
      <c r="B9" s="37"/>
      <c r="C9" s="38"/>
      <c r="D9" s="32" t="s">
        <v>22</v>
      </c>
      <c r="E9" s="38"/>
      <c r="F9" s="30" t="s">
        <v>23</v>
      </c>
      <c r="G9" s="38"/>
      <c r="H9" s="38"/>
      <c r="I9" s="38"/>
      <c r="J9" s="38"/>
      <c r="K9" s="38"/>
      <c r="L9" s="38"/>
      <c r="M9" s="32" t="s">
        <v>24</v>
      </c>
      <c r="N9" s="38"/>
      <c r="O9" s="271" t="str">
        <f>'Rekapitulace stavby'!AN8</f>
        <v>6. 11. 2018</v>
      </c>
      <c r="P9" s="272"/>
      <c r="Q9" s="38"/>
      <c r="R9" s="39"/>
    </row>
    <row r="10" spans="1:66" s="1" customFormat="1" ht="10.9" customHeight="1"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9"/>
    </row>
    <row r="11" spans="1:66" s="1" customFormat="1" ht="14.45" customHeight="1">
      <c r="B11" s="37"/>
      <c r="C11" s="38"/>
      <c r="D11" s="32" t="s">
        <v>26</v>
      </c>
      <c r="E11" s="38"/>
      <c r="F11" s="38"/>
      <c r="G11" s="38"/>
      <c r="H11" s="38"/>
      <c r="I11" s="38"/>
      <c r="J11" s="38"/>
      <c r="K11" s="38"/>
      <c r="L11" s="38"/>
      <c r="M11" s="32" t="s">
        <v>27</v>
      </c>
      <c r="N11" s="38"/>
      <c r="O11" s="216" t="s">
        <v>5</v>
      </c>
      <c r="P11" s="216"/>
      <c r="Q11" s="38"/>
      <c r="R11" s="39"/>
    </row>
    <row r="12" spans="1:66" s="1" customFormat="1" ht="18" customHeight="1">
      <c r="B12" s="37"/>
      <c r="C12" s="38"/>
      <c r="D12" s="38"/>
      <c r="E12" s="30" t="s">
        <v>28</v>
      </c>
      <c r="F12" s="38"/>
      <c r="G12" s="38"/>
      <c r="H12" s="38"/>
      <c r="I12" s="38"/>
      <c r="J12" s="38"/>
      <c r="K12" s="38"/>
      <c r="L12" s="38"/>
      <c r="M12" s="32" t="s">
        <v>29</v>
      </c>
      <c r="N12" s="38"/>
      <c r="O12" s="216" t="s">
        <v>5</v>
      </c>
      <c r="P12" s="216"/>
      <c r="Q12" s="38"/>
      <c r="R12" s="39"/>
    </row>
    <row r="13" spans="1:66" s="1" customFormat="1" ht="6.95" customHeight="1">
      <c r="B13" s="37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9"/>
    </row>
    <row r="14" spans="1:66" s="1" customFormat="1" ht="14.45" customHeight="1">
      <c r="B14" s="37"/>
      <c r="C14" s="38"/>
      <c r="D14" s="32" t="s">
        <v>30</v>
      </c>
      <c r="E14" s="38"/>
      <c r="F14" s="38"/>
      <c r="G14" s="38"/>
      <c r="H14" s="38"/>
      <c r="I14" s="38"/>
      <c r="J14" s="38"/>
      <c r="K14" s="38"/>
      <c r="L14" s="38"/>
      <c r="M14" s="32" t="s">
        <v>27</v>
      </c>
      <c r="N14" s="38"/>
      <c r="O14" s="273" t="str">
        <f>IF('Rekapitulace stavby'!AN13="","",'Rekapitulace stavby'!AN13)</f>
        <v>Vyplň údaj</v>
      </c>
      <c r="P14" s="216"/>
      <c r="Q14" s="38"/>
      <c r="R14" s="39"/>
    </row>
    <row r="15" spans="1:66" s="1" customFormat="1" ht="18" customHeight="1">
      <c r="B15" s="37"/>
      <c r="C15" s="38"/>
      <c r="D15" s="38"/>
      <c r="E15" s="273" t="str">
        <f>IF('Rekapitulace stavby'!E14="","",'Rekapitulace stavby'!E14)</f>
        <v>Vyplň údaj</v>
      </c>
      <c r="F15" s="274"/>
      <c r="G15" s="274"/>
      <c r="H15" s="274"/>
      <c r="I15" s="274"/>
      <c r="J15" s="274"/>
      <c r="K15" s="274"/>
      <c r="L15" s="274"/>
      <c r="M15" s="32" t="s">
        <v>29</v>
      </c>
      <c r="N15" s="38"/>
      <c r="O15" s="273" t="str">
        <f>IF('Rekapitulace stavby'!AN14="","",'Rekapitulace stavby'!AN14)</f>
        <v>Vyplň údaj</v>
      </c>
      <c r="P15" s="216"/>
      <c r="Q15" s="38"/>
      <c r="R15" s="39"/>
    </row>
    <row r="16" spans="1:66" s="1" customFormat="1" ht="6.95" customHeight="1"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9"/>
    </row>
    <row r="17" spans="2:18" s="1" customFormat="1" ht="14.45" customHeight="1">
      <c r="B17" s="37"/>
      <c r="C17" s="38"/>
      <c r="D17" s="32" t="s">
        <v>32</v>
      </c>
      <c r="E17" s="38"/>
      <c r="F17" s="38"/>
      <c r="G17" s="38"/>
      <c r="H17" s="38"/>
      <c r="I17" s="38"/>
      <c r="J17" s="38"/>
      <c r="K17" s="38"/>
      <c r="L17" s="38"/>
      <c r="M17" s="32" t="s">
        <v>27</v>
      </c>
      <c r="N17" s="38"/>
      <c r="O17" s="216" t="s">
        <v>5</v>
      </c>
      <c r="P17" s="216"/>
      <c r="Q17" s="38"/>
      <c r="R17" s="39"/>
    </row>
    <row r="18" spans="2:18" s="1" customFormat="1" ht="18" customHeight="1">
      <c r="B18" s="37"/>
      <c r="C18" s="38"/>
      <c r="D18" s="38"/>
      <c r="E18" s="30" t="s">
        <v>33</v>
      </c>
      <c r="F18" s="38"/>
      <c r="G18" s="38"/>
      <c r="H18" s="38"/>
      <c r="I18" s="38"/>
      <c r="J18" s="38"/>
      <c r="K18" s="38"/>
      <c r="L18" s="38"/>
      <c r="M18" s="32" t="s">
        <v>29</v>
      </c>
      <c r="N18" s="38"/>
      <c r="O18" s="216" t="s">
        <v>5</v>
      </c>
      <c r="P18" s="216"/>
      <c r="Q18" s="38"/>
      <c r="R18" s="39"/>
    </row>
    <row r="19" spans="2:18" s="1" customFormat="1" ht="6.95" customHeight="1">
      <c r="B19" s="37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9"/>
    </row>
    <row r="20" spans="2:18" s="1" customFormat="1" ht="14.45" customHeight="1">
      <c r="B20" s="37"/>
      <c r="C20" s="38"/>
      <c r="D20" s="32" t="s">
        <v>35</v>
      </c>
      <c r="E20" s="38"/>
      <c r="F20" s="38"/>
      <c r="G20" s="38"/>
      <c r="H20" s="38"/>
      <c r="I20" s="38"/>
      <c r="J20" s="38"/>
      <c r="K20" s="38"/>
      <c r="L20" s="38"/>
      <c r="M20" s="32" t="s">
        <v>27</v>
      </c>
      <c r="N20" s="38"/>
      <c r="O20" s="216" t="s">
        <v>5</v>
      </c>
      <c r="P20" s="216"/>
      <c r="Q20" s="38"/>
      <c r="R20" s="39"/>
    </row>
    <row r="21" spans="2:18" s="1" customFormat="1" ht="18" customHeight="1">
      <c r="B21" s="37"/>
      <c r="C21" s="38"/>
      <c r="D21" s="38"/>
      <c r="E21" s="30" t="s">
        <v>36</v>
      </c>
      <c r="F21" s="38"/>
      <c r="G21" s="38"/>
      <c r="H21" s="38"/>
      <c r="I21" s="38"/>
      <c r="J21" s="38"/>
      <c r="K21" s="38"/>
      <c r="L21" s="38"/>
      <c r="M21" s="32" t="s">
        <v>29</v>
      </c>
      <c r="N21" s="38"/>
      <c r="O21" s="216" t="s">
        <v>5</v>
      </c>
      <c r="P21" s="216"/>
      <c r="Q21" s="38"/>
      <c r="R21" s="39"/>
    </row>
    <row r="22" spans="2:18" s="1" customFormat="1" ht="6.95" customHeight="1">
      <c r="B22" s="37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9"/>
    </row>
    <row r="23" spans="2:18" s="1" customFormat="1" ht="14.45" customHeight="1">
      <c r="B23" s="37"/>
      <c r="C23" s="38"/>
      <c r="D23" s="32" t="s">
        <v>37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9"/>
    </row>
    <row r="24" spans="2:18" s="1" customFormat="1" ht="16.5" customHeight="1">
      <c r="B24" s="37"/>
      <c r="C24" s="38"/>
      <c r="D24" s="38"/>
      <c r="E24" s="204" t="s">
        <v>5</v>
      </c>
      <c r="F24" s="204"/>
      <c r="G24" s="204"/>
      <c r="H24" s="204"/>
      <c r="I24" s="204"/>
      <c r="J24" s="204"/>
      <c r="K24" s="204"/>
      <c r="L24" s="204"/>
      <c r="M24" s="38"/>
      <c r="N24" s="38"/>
      <c r="O24" s="38"/>
      <c r="P24" s="38"/>
      <c r="Q24" s="38"/>
      <c r="R24" s="39"/>
    </row>
    <row r="25" spans="2:18" s="1" customFormat="1" ht="6.95" customHeight="1">
      <c r="B25" s="37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9"/>
    </row>
    <row r="26" spans="2:18" s="1" customFormat="1" ht="6.95" customHeight="1">
      <c r="B26" s="37"/>
      <c r="C26" s="38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38"/>
      <c r="R26" s="39"/>
    </row>
    <row r="27" spans="2:18" s="1" customFormat="1" ht="14.45" customHeight="1">
      <c r="B27" s="37"/>
      <c r="C27" s="38"/>
      <c r="D27" s="118" t="s">
        <v>120</v>
      </c>
      <c r="E27" s="38"/>
      <c r="F27" s="38"/>
      <c r="G27" s="38"/>
      <c r="H27" s="38"/>
      <c r="I27" s="38"/>
      <c r="J27" s="38"/>
      <c r="K27" s="38"/>
      <c r="L27" s="38"/>
      <c r="M27" s="205">
        <f>N88</f>
        <v>0</v>
      </c>
      <c r="N27" s="205"/>
      <c r="O27" s="205"/>
      <c r="P27" s="205"/>
      <c r="Q27" s="38"/>
      <c r="R27" s="39"/>
    </row>
    <row r="28" spans="2:18" s="1" customFormat="1" ht="14.45" customHeight="1">
      <c r="B28" s="37"/>
      <c r="C28" s="38"/>
      <c r="D28" s="36" t="s">
        <v>105</v>
      </c>
      <c r="E28" s="38"/>
      <c r="F28" s="38"/>
      <c r="G28" s="38"/>
      <c r="H28" s="38"/>
      <c r="I28" s="38"/>
      <c r="J28" s="38"/>
      <c r="K28" s="38"/>
      <c r="L28" s="38"/>
      <c r="M28" s="205">
        <f>N99</f>
        <v>0</v>
      </c>
      <c r="N28" s="205"/>
      <c r="O28" s="205"/>
      <c r="P28" s="205"/>
      <c r="Q28" s="38"/>
      <c r="R28" s="39"/>
    </row>
    <row r="29" spans="2:18" s="1" customFormat="1" ht="6.95" customHeight="1">
      <c r="B29" s="3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9"/>
    </row>
    <row r="30" spans="2:18" s="1" customFormat="1" ht="25.35" customHeight="1">
      <c r="B30" s="37"/>
      <c r="C30" s="38"/>
      <c r="D30" s="119" t="s">
        <v>40</v>
      </c>
      <c r="E30" s="38"/>
      <c r="F30" s="38"/>
      <c r="G30" s="38"/>
      <c r="H30" s="38"/>
      <c r="I30" s="38"/>
      <c r="J30" s="38"/>
      <c r="K30" s="38"/>
      <c r="L30" s="38"/>
      <c r="M30" s="263">
        <f>ROUND(M27+M28,2)</f>
        <v>0</v>
      </c>
      <c r="N30" s="264"/>
      <c r="O30" s="264"/>
      <c r="P30" s="264"/>
      <c r="Q30" s="38"/>
      <c r="R30" s="39"/>
    </row>
    <row r="31" spans="2:18" s="1" customFormat="1" ht="6.95" customHeight="1">
      <c r="B31" s="37"/>
      <c r="C31" s="38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38"/>
      <c r="R31" s="39"/>
    </row>
    <row r="32" spans="2:18" s="1" customFormat="1" ht="14.45" customHeight="1">
      <c r="B32" s="37"/>
      <c r="C32" s="38"/>
      <c r="D32" s="44" t="s">
        <v>41</v>
      </c>
      <c r="E32" s="44" t="s">
        <v>42</v>
      </c>
      <c r="F32" s="45">
        <v>0.21</v>
      </c>
      <c r="G32" s="120" t="s">
        <v>43</v>
      </c>
      <c r="H32" s="265">
        <f>(SUM(BE99:BE106)+SUM(BE124:BE285))</f>
        <v>0</v>
      </c>
      <c r="I32" s="264"/>
      <c r="J32" s="264"/>
      <c r="K32" s="38"/>
      <c r="L32" s="38"/>
      <c r="M32" s="265">
        <f>ROUND((SUM(BE99:BE106)+SUM(BE124:BE285)), 2)*F32</f>
        <v>0</v>
      </c>
      <c r="N32" s="264"/>
      <c r="O32" s="264"/>
      <c r="P32" s="264"/>
      <c r="Q32" s="38"/>
      <c r="R32" s="39"/>
    </row>
    <row r="33" spans="2:18" s="1" customFormat="1" ht="14.45" customHeight="1">
      <c r="B33" s="37"/>
      <c r="C33" s="38"/>
      <c r="D33" s="38"/>
      <c r="E33" s="44" t="s">
        <v>44</v>
      </c>
      <c r="F33" s="45">
        <v>0.15</v>
      </c>
      <c r="G33" s="120" t="s">
        <v>43</v>
      </c>
      <c r="H33" s="265">
        <f>(SUM(BF99:BF106)+SUM(BF124:BF285))</f>
        <v>0</v>
      </c>
      <c r="I33" s="264"/>
      <c r="J33" s="264"/>
      <c r="K33" s="38"/>
      <c r="L33" s="38"/>
      <c r="M33" s="265">
        <f>ROUND((SUM(BF99:BF106)+SUM(BF124:BF285)), 2)*F33</f>
        <v>0</v>
      </c>
      <c r="N33" s="264"/>
      <c r="O33" s="264"/>
      <c r="P33" s="264"/>
      <c r="Q33" s="38"/>
      <c r="R33" s="39"/>
    </row>
    <row r="34" spans="2:18" s="1" customFormat="1" ht="14.45" hidden="1" customHeight="1">
      <c r="B34" s="37"/>
      <c r="C34" s="38"/>
      <c r="D34" s="38"/>
      <c r="E34" s="44" t="s">
        <v>45</v>
      </c>
      <c r="F34" s="45">
        <v>0.21</v>
      </c>
      <c r="G34" s="120" t="s">
        <v>43</v>
      </c>
      <c r="H34" s="265">
        <f>(SUM(BG99:BG106)+SUM(BG124:BG285))</f>
        <v>0</v>
      </c>
      <c r="I34" s="264"/>
      <c r="J34" s="264"/>
      <c r="K34" s="38"/>
      <c r="L34" s="38"/>
      <c r="M34" s="265">
        <v>0</v>
      </c>
      <c r="N34" s="264"/>
      <c r="O34" s="264"/>
      <c r="P34" s="264"/>
      <c r="Q34" s="38"/>
      <c r="R34" s="39"/>
    </row>
    <row r="35" spans="2:18" s="1" customFormat="1" ht="14.45" hidden="1" customHeight="1">
      <c r="B35" s="37"/>
      <c r="C35" s="38"/>
      <c r="D35" s="38"/>
      <c r="E35" s="44" t="s">
        <v>46</v>
      </c>
      <c r="F35" s="45">
        <v>0.15</v>
      </c>
      <c r="G35" s="120" t="s">
        <v>43</v>
      </c>
      <c r="H35" s="265">
        <f>(SUM(BH99:BH106)+SUM(BH124:BH285))</f>
        <v>0</v>
      </c>
      <c r="I35" s="264"/>
      <c r="J35" s="264"/>
      <c r="K35" s="38"/>
      <c r="L35" s="38"/>
      <c r="M35" s="265">
        <v>0</v>
      </c>
      <c r="N35" s="264"/>
      <c r="O35" s="264"/>
      <c r="P35" s="264"/>
      <c r="Q35" s="38"/>
      <c r="R35" s="39"/>
    </row>
    <row r="36" spans="2:18" s="1" customFormat="1" ht="14.45" hidden="1" customHeight="1">
      <c r="B36" s="37"/>
      <c r="C36" s="38"/>
      <c r="D36" s="38"/>
      <c r="E36" s="44" t="s">
        <v>47</v>
      </c>
      <c r="F36" s="45">
        <v>0</v>
      </c>
      <c r="G36" s="120" t="s">
        <v>43</v>
      </c>
      <c r="H36" s="265">
        <f>(SUM(BI99:BI106)+SUM(BI124:BI285))</f>
        <v>0</v>
      </c>
      <c r="I36" s="264"/>
      <c r="J36" s="264"/>
      <c r="K36" s="38"/>
      <c r="L36" s="38"/>
      <c r="M36" s="265">
        <v>0</v>
      </c>
      <c r="N36" s="264"/>
      <c r="O36" s="264"/>
      <c r="P36" s="264"/>
      <c r="Q36" s="38"/>
      <c r="R36" s="39"/>
    </row>
    <row r="37" spans="2:18" s="1" customFormat="1" ht="6.95" customHeight="1">
      <c r="B37" s="37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9"/>
    </row>
    <row r="38" spans="2:18" s="1" customFormat="1" ht="25.35" customHeight="1">
      <c r="B38" s="37"/>
      <c r="C38" s="116"/>
      <c r="D38" s="121" t="s">
        <v>48</v>
      </c>
      <c r="E38" s="77"/>
      <c r="F38" s="77"/>
      <c r="G38" s="122" t="s">
        <v>49</v>
      </c>
      <c r="H38" s="123" t="s">
        <v>50</v>
      </c>
      <c r="I38" s="77"/>
      <c r="J38" s="77"/>
      <c r="K38" s="77"/>
      <c r="L38" s="266">
        <f>SUM(M30:M36)</f>
        <v>0</v>
      </c>
      <c r="M38" s="266"/>
      <c r="N38" s="266"/>
      <c r="O38" s="266"/>
      <c r="P38" s="267"/>
      <c r="Q38" s="116"/>
      <c r="R38" s="39"/>
    </row>
    <row r="39" spans="2:18" s="1" customFormat="1" ht="14.45" customHeight="1">
      <c r="B39" s="37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9"/>
    </row>
    <row r="40" spans="2:18" s="1" customFormat="1" ht="14.45" customHeight="1">
      <c r="B40" s="37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9"/>
    </row>
    <row r="41" spans="2:18" ht="13.5">
      <c r="B41" s="25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6"/>
    </row>
    <row r="42" spans="2:18" ht="13.5">
      <c r="B42" s="25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6"/>
    </row>
    <row r="43" spans="2:18" ht="13.5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6"/>
    </row>
    <row r="44" spans="2:18" ht="13.5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6"/>
    </row>
    <row r="45" spans="2:18" ht="13.5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6"/>
    </row>
    <row r="46" spans="2:18" ht="13.5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6"/>
    </row>
    <row r="47" spans="2:18" ht="13.5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6"/>
    </row>
    <row r="48" spans="2:18" ht="13.5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6"/>
    </row>
    <row r="49" spans="2:18" ht="13.5">
      <c r="B49" s="25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6"/>
    </row>
    <row r="50" spans="2:18" s="1" customFormat="1">
      <c r="B50" s="37"/>
      <c r="C50" s="38"/>
      <c r="D50" s="52" t="s">
        <v>51</v>
      </c>
      <c r="E50" s="53"/>
      <c r="F50" s="53"/>
      <c r="G50" s="53"/>
      <c r="H50" s="54"/>
      <c r="I50" s="38"/>
      <c r="J50" s="52" t="s">
        <v>52</v>
      </c>
      <c r="K50" s="53"/>
      <c r="L50" s="53"/>
      <c r="M50" s="53"/>
      <c r="N50" s="53"/>
      <c r="O50" s="53"/>
      <c r="P50" s="54"/>
      <c r="Q50" s="38"/>
      <c r="R50" s="39"/>
    </row>
    <row r="51" spans="2:18" ht="13.5">
      <c r="B51" s="25"/>
      <c r="C51" s="28"/>
      <c r="D51" s="55"/>
      <c r="E51" s="28"/>
      <c r="F51" s="28"/>
      <c r="G51" s="28"/>
      <c r="H51" s="56"/>
      <c r="I51" s="28"/>
      <c r="J51" s="55"/>
      <c r="K51" s="28"/>
      <c r="L51" s="28"/>
      <c r="M51" s="28"/>
      <c r="N51" s="28"/>
      <c r="O51" s="28"/>
      <c r="P51" s="56"/>
      <c r="Q51" s="28"/>
      <c r="R51" s="26"/>
    </row>
    <row r="52" spans="2:18" ht="13.5">
      <c r="B52" s="25"/>
      <c r="C52" s="28"/>
      <c r="D52" s="55"/>
      <c r="E52" s="28"/>
      <c r="F52" s="28"/>
      <c r="G52" s="28"/>
      <c r="H52" s="56"/>
      <c r="I52" s="28"/>
      <c r="J52" s="55"/>
      <c r="K52" s="28"/>
      <c r="L52" s="28"/>
      <c r="M52" s="28"/>
      <c r="N52" s="28"/>
      <c r="O52" s="28"/>
      <c r="P52" s="56"/>
      <c r="Q52" s="28"/>
      <c r="R52" s="26"/>
    </row>
    <row r="53" spans="2:18" ht="13.5">
      <c r="B53" s="25"/>
      <c r="C53" s="28"/>
      <c r="D53" s="55"/>
      <c r="E53" s="28"/>
      <c r="F53" s="28"/>
      <c r="G53" s="28"/>
      <c r="H53" s="56"/>
      <c r="I53" s="28"/>
      <c r="J53" s="55"/>
      <c r="K53" s="28"/>
      <c r="L53" s="28"/>
      <c r="M53" s="28"/>
      <c r="N53" s="28"/>
      <c r="O53" s="28"/>
      <c r="P53" s="56"/>
      <c r="Q53" s="28"/>
      <c r="R53" s="26"/>
    </row>
    <row r="54" spans="2:18" ht="13.5">
      <c r="B54" s="25"/>
      <c r="C54" s="28"/>
      <c r="D54" s="55"/>
      <c r="E54" s="28"/>
      <c r="F54" s="28"/>
      <c r="G54" s="28"/>
      <c r="H54" s="56"/>
      <c r="I54" s="28"/>
      <c r="J54" s="55"/>
      <c r="K54" s="28"/>
      <c r="L54" s="28"/>
      <c r="M54" s="28"/>
      <c r="N54" s="28"/>
      <c r="O54" s="28"/>
      <c r="P54" s="56"/>
      <c r="Q54" s="28"/>
      <c r="R54" s="26"/>
    </row>
    <row r="55" spans="2:18" ht="13.5">
      <c r="B55" s="25"/>
      <c r="C55" s="28"/>
      <c r="D55" s="55"/>
      <c r="E55" s="28"/>
      <c r="F55" s="28"/>
      <c r="G55" s="28"/>
      <c r="H55" s="56"/>
      <c r="I55" s="28"/>
      <c r="J55" s="55"/>
      <c r="K55" s="28"/>
      <c r="L55" s="28"/>
      <c r="M55" s="28"/>
      <c r="N55" s="28"/>
      <c r="O55" s="28"/>
      <c r="P55" s="56"/>
      <c r="Q55" s="28"/>
      <c r="R55" s="26"/>
    </row>
    <row r="56" spans="2:18" ht="13.5">
      <c r="B56" s="25"/>
      <c r="C56" s="28"/>
      <c r="D56" s="55"/>
      <c r="E56" s="28"/>
      <c r="F56" s="28"/>
      <c r="G56" s="28"/>
      <c r="H56" s="56"/>
      <c r="I56" s="28"/>
      <c r="J56" s="55"/>
      <c r="K56" s="28"/>
      <c r="L56" s="28"/>
      <c r="M56" s="28"/>
      <c r="N56" s="28"/>
      <c r="O56" s="28"/>
      <c r="P56" s="56"/>
      <c r="Q56" s="28"/>
      <c r="R56" s="26"/>
    </row>
    <row r="57" spans="2:18" ht="13.5">
      <c r="B57" s="25"/>
      <c r="C57" s="28"/>
      <c r="D57" s="55"/>
      <c r="E57" s="28"/>
      <c r="F57" s="28"/>
      <c r="G57" s="28"/>
      <c r="H57" s="56"/>
      <c r="I57" s="28"/>
      <c r="J57" s="55"/>
      <c r="K57" s="28"/>
      <c r="L57" s="28"/>
      <c r="M57" s="28"/>
      <c r="N57" s="28"/>
      <c r="O57" s="28"/>
      <c r="P57" s="56"/>
      <c r="Q57" s="28"/>
      <c r="R57" s="26"/>
    </row>
    <row r="58" spans="2:18" ht="13.5">
      <c r="B58" s="25"/>
      <c r="C58" s="28"/>
      <c r="D58" s="55"/>
      <c r="E58" s="28"/>
      <c r="F58" s="28"/>
      <c r="G58" s="28"/>
      <c r="H58" s="56"/>
      <c r="I58" s="28"/>
      <c r="J58" s="55"/>
      <c r="K58" s="28"/>
      <c r="L58" s="28"/>
      <c r="M58" s="28"/>
      <c r="N58" s="28"/>
      <c r="O58" s="28"/>
      <c r="P58" s="56"/>
      <c r="Q58" s="28"/>
      <c r="R58" s="26"/>
    </row>
    <row r="59" spans="2:18" s="1" customFormat="1">
      <c r="B59" s="37"/>
      <c r="C59" s="38"/>
      <c r="D59" s="57" t="s">
        <v>53</v>
      </c>
      <c r="E59" s="58"/>
      <c r="F59" s="58"/>
      <c r="G59" s="59" t="s">
        <v>54</v>
      </c>
      <c r="H59" s="60"/>
      <c r="I59" s="38"/>
      <c r="J59" s="57" t="s">
        <v>53</v>
      </c>
      <c r="K59" s="58"/>
      <c r="L59" s="58"/>
      <c r="M59" s="58"/>
      <c r="N59" s="59" t="s">
        <v>54</v>
      </c>
      <c r="O59" s="58"/>
      <c r="P59" s="60"/>
      <c r="Q59" s="38"/>
      <c r="R59" s="39"/>
    </row>
    <row r="60" spans="2:18" ht="13.5">
      <c r="B60" s="25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6"/>
    </row>
    <row r="61" spans="2:18" s="1" customFormat="1">
      <c r="B61" s="37"/>
      <c r="C61" s="38"/>
      <c r="D61" s="52" t="s">
        <v>55</v>
      </c>
      <c r="E61" s="53"/>
      <c r="F61" s="53"/>
      <c r="G61" s="53"/>
      <c r="H61" s="54"/>
      <c r="I61" s="38"/>
      <c r="J61" s="52" t="s">
        <v>56</v>
      </c>
      <c r="K61" s="53"/>
      <c r="L61" s="53"/>
      <c r="M61" s="53"/>
      <c r="N61" s="53"/>
      <c r="O61" s="53"/>
      <c r="P61" s="54"/>
      <c r="Q61" s="38"/>
      <c r="R61" s="39"/>
    </row>
    <row r="62" spans="2:18" ht="13.5">
      <c r="B62" s="25"/>
      <c r="C62" s="28"/>
      <c r="D62" s="55"/>
      <c r="E62" s="28"/>
      <c r="F62" s="28"/>
      <c r="G62" s="28"/>
      <c r="H62" s="56"/>
      <c r="I62" s="28"/>
      <c r="J62" s="55"/>
      <c r="K62" s="28"/>
      <c r="L62" s="28"/>
      <c r="M62" s="28"/>
      <c r="N62" s="28"/>
      <c r="O62" s="28"/>
      <c r="P62" s="56"/>
      <c r="Q62" s="28"/>
      <c r="R62" s="26"/>
    </row>
    <row r="63" spans="2:18" ht="13.5">
      <c r="B63" s="25"/>
      <c r="C63" s="28"/>
      <c r="D63" s="55"/>
      <c r="E63" s="28"/>
      <c r="F63" s="28"/>
      <c r="G63" s="28"/>
      <c r="H63" s="56"/>
      <c r="I63" s="28"/>
      <c r="J63" s="55"/>
      <c r="K63" s="28"/>
      <c r="L63" s="28"/>
      <c r="M63" s="28"/>
      <c r="N63" s="28"/>
      <c r="O63" s="28"/>
      <c r="P63" s="56"/>
      <c r="Q63" s="28"/>
      <c r="R63" s="26"/>
    </row>
    <row r="64" spans="2:18" ht="13.5">
      <c r="B64" s="25"/>
      <c r="C64" s="28"/>
      <c r="D64" s="55"/>
      <c r="E64" s="28"/>
      <c r="F64" s="28"/>
      <c r="G64" s="28"/>
      <c r="H64" s="56"/>
      <c r="I64" s="28"/>
      <c r="J64" s="55"/>
      <c r="K64" s="28"/>
      <c r="L64" s="28"/>
      <c r="M64" s="28"/>
      <c r="N64" s="28"/>
      <c r="O64" s="28"/>
      <c r="P64" s="56"/>
      <c r="Q64" s="28"/>
      <c r="R64" s="26"/>
    </row>
    <row r="65" spans="2:18" ht="13.5">
      <c r="B65" s="25"/>
      <c r="C65" s="28"/>
      <c r="D65" s="55"/>
      <c r="E65" s="28"/>
      <c r="F65" s="28"/>
      <c r="G65" s="28"/>
      <c r="H65" s="56"/>
      <c r="I65" s="28"/>
      <c r="J65" s="55"/>
      <c r="K65" s="28"/>
      <c r="L65" s="28"/>
      <c r="M65" s="28"/>
      <c r="N65" s="28"/>
      <c r="O65" s="28"/>
      <c r="P65" s="56"/>
      <c r="Q65" s="28"/>
      <c r="R65" s="26"/>
    </row>
    <row r="66" spans="2:18" ht="13.5">
      <c r="B66" s="25"/>
      <c r="C66" s="28"/>
      <c r="D66" s="55"/>
      <c r="E66" s="28"/>
      <c r="F66" s="28"/>
      <c r="G66" s="28"/>
      <c r="H66" s="56"/>
      <c r="I66" s="28"/>
      <c r="J66" s="55"/>
      <c r="K66" s="28"/>
      <c r="L66" s="28"/>
      <c r="M66" s="28"/>
      <c r="N66" s="28"/>
      <c r="O66" s="28"/>
      <c r="P66" s="56"/>
      <c r="Q66" s="28"/>
      <c r="R66" s="26"/>
    </row>
    <row r="67" spans="2:18" ht="13.5">
      <c r="B67" s="25"/>
      <c r="C67" s="28"/>
      <c r="D67" s="55"/>
      <c r="E67" s="28"/>
      <c r="F67" s="28"/>
      <c r="G67" s="28"/>
      <c r="H67" s="56"/>
      <c r="I67" s="28"/>
      <c r="J67" s="55"/>
      <c r="K67" s="28"/>
      <c r="L67" s="28"/>
      <c r="M67" s="28"/>
      <c r="N67" s="28"/>
      <c r="O67" s="28"/>
      <c r="P67" s="56"/>
      <c r="Q67" s="28"/>
      <c r="R67" s="26"/>
    </row>
    <row r="68" spans="2:18" ht="13.5">
      <c r="B68" s="25"/>
      <c r="C68" s="28"/>
      <c r="D68" s="55"/>
      <c r="E68" s="28"/>
      <c r="F68" s="28"/>
      <c r="G68" s="28"/>
      <c r="H68" s="56"/>
      <c r="I68" s="28"/>
      <c r="J68" s="55"/>
      <c r="K68" s="28"/>
      <c r="L68" s="28"/>
      <c r="M68" s="28"/>
      <c r="N68" s="28"/>
      <c r="O68" s="28"/>
      <c r="P68" s="56"/>
      <c r="Q68" s="28"/>
      <c r="R68" s="26"/>
    </row>
    <row r="69" spans="2:18" ht="13.5">
      <c r="B69" s="25"/>
      <c r="C69" s="28"/>
      <c r="D69" s="55"/>
      <c r="E69" s="28"/>
      <c r="F69" s="28"/>
      <c r="G69" s="28"/>
      <c r="H69" s="56"/>
      <c r="I69" s="28"/>
      <c r="J69" s="55"/>
      <c r="K69" s="28"/>
      <c r="L69" s="28"/>
      <c r="M69" s="28"/>
      <c r="N69" s="28"/>
      <c r="O69" s="28"/>
      <c r="P69" s="56"/>
      <c r="Q69" s="28"/>
      <c r="R69" s="26"/>
    </row>
    <row r="70" spans="2:18" s="1" customFormat="1">
      <c r="B70" s="37"/>
      <c r="C70" s="38"/>
      <c r="D70" s="57" t="s">
        <v>53</v>
      </c>
      <c r="E70" s="58"/>
      <c r="F70" s="58"/>
      <c r="G70" s="59" t="s">
        <v>54</v>
      </c>
      <c r="H70" s="60"/>
      <c r="I70" s="38"/>
      <c r="J70" s="57" t="s">
        <v>53</v>
      </c>
      <c r="K70" s="58"/>
      <c r="L70" s="58"/>
      <c r="M70" s="58"/>
      <c r="N70" s="59" t="s">
        <v>54</v>
      </c>
      <c r="O70" s="58"/>
      <c r="P70" s="60"/>
      <c r="Q70" s="38"/>
      <c r="R70" s="39"/>
    </row>
    <row r="71" spans="2:18" s="1" customFormat="1" ht="14.45" customHeight="1"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3"/>
    </row>
    <row r="75" spans="2:18" s="1" customFormat="1" ht="6.95" customHeight="1">
      <c r="B75" s="64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6"/>
    </row>
    <row r="76" spans="2:18" s="1" customFormat="1" ht="36.950000000000003" customHeight="1">
      <c r="B76" s="37"/>
      <c r="C76" s="212" t="s">
        <v>121</v>
      </c>
      <c r="D76" s="213"/>
      <c r="E76" s="213"/>
      <c r="F76" s="213"/>
      <c r="G76" s="213"/>
      <c r="H76" s="213"/>
      <c r="I76" s="213"/>
      <c r="J76" s="213"/>
      <c r="K76" s="213"/>
      <c r="L76" s="213"/>
      <c r="M76" s="213"/>
      <c r="N76" s="213"/>
      <c r="O76" s="213"/>
      <c r="P76" s="213"/>
      <c r="Q76" s="213"/>
      <c r="R76" s="39"/>
    </row>
    <row r="77" spans="2:18" s="1" customFormat="1" ht="6.9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9"/>
    </row>
    <row r="78" spans="2:18" s="1" customFormat="1" ht="30" customHeight="1">
      <c r="B78" s="37"/>
      <c r="C78" s="32" t="s">
        <v>18</v>
      </c>
      <c r="D78" s="38"/>
      <c r="E78" s="38"/>
      <c r="F78" s="269" t="str">
        <f>F6</f>
        <v>Horní Slavkov, ul.Nad Výtopnou - inženýrské sítě pro RD</v>
      </c>
      <c r="G78" s="270"/>
      <c r="H78" s="270"/>
      <c r="I78" s="270"/>
      <c r="J78" s="270"/>
      <c r="K78" s="270"/>
      <c r="L78" s="270"/>
      <c r="M78" s="270"/>
      <c r="N78" s="270"/>
      <c r="O78" s="270"/>
      <c r="P78" s="270"/>
      <c r="Q78" s="38"/>
      <c r="R78" s="39"/>
    </row>
    <row r="79" spans="2:18" s="1" customFormat="1" ht="36.950000000000003" customHeight="1">
      <c r="B79" s="37"/>
      <c r="C79" s="71" t="s">
        <v>118</v>
      </c>
      <c r="D79" s="38"/>
      <c r="E79" s="38"/>
      <c r="F79" s="228" t="str">
        <f>F7</f>
        <v>02 - SO 02 Vodovodní přípojky</v>
      </c>
      <c r="G79" s="264"/>
      <c r="H79" s="264"/>
      <c r="I79" s="264"/>
      <c r="J79" s="264"/>
      <c r="K79" s="264"/>
      <c r="L79" s="264"/>
      <c r="M79" s="264"/>
      <c r="N79" s="264"/>
      <c r="O79" s="264"/>
      <c r="P79" s="264"/>
      <c r="Q79" s="38"/>
      <c r="R79" s="39"/>
    </row>
    <row r="80" spans="2:18" s="1" customFormat="1" ht="6.95" customHeight="1"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9"/>
    </row>
    <row r="81" spans="2:47" s="1" customFormat="1" ht="18" customHeight="1">
      <c r="B81" s="37"/>
      <c r="C81" s="32" t="s">
        <v>22</v>
      </c>
      <c r="D81" s="38"/>
      <c r="E81" s="38"/>
      <c r="F81" s="30" t="str">
        <f>F9</f>
        <v xml:space="preserve"> </v>
      </c>
      <c r="G81" s="38"/>
      <c r="H81" s="38"/>
      <c r="I81" s="38"/>
      <c r="J81" s="38"/>
      <c r="K81" s="32" t="s">
        <v>24</v>
      </c>
      <c r="L81" s="38"/>
      <c r="M81" s="272" t="str">
        <f>IF(O9="","",O9)</f>
        <v>6. 11. 2018</v>
      </c>
      <c r="N81" s="272"/>
      <c r="O81" s="272"/>
      <c r="P81" s="272"/>
      <c r="Q81" s="38"/>
      <c r="R81" s="39"/>
    </row>
    <row r="82" spans="2:47" s="1" customFormat="1" ht="6.95" customHeight="1"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9"/>
    </row>
    <row r="83" spans="2:47" s="1" customFormat="1">
      <c r="B83" s="37"/>
      <c r="C83" s="32" t="s">
        <v>26</v>
      </c>
      <c r="D83" s="38"/>
      <c r="E83" s="38"/>
      <c r="F83" s="30" t="str">
        <f>E12</f>
        <v>Město Horní Slavkov</v>
      </c>
      <c r="G83" s="38"/>
      <c r="H83" s="38"/>
      <c r="I83" s="38"/>
      <c r="J83" s="38"/>
      <c r="K83" s="32" t="s">
        <v>32</v>
      </c>
      <c r="L83" s="38"/>
      <c r="M83" s="216" t="str">
        <f>E18</f>
        <v>KV ENGINEERING s.r.o.Karlovy Vary</v>
      </c>
      <c r="N83" s="216"/>
      <c r="O83" s="216"/>
      <c r="P83" s="216"/>
      <c r="Q83" s="216"/>
      <c r="R83" s="39"/>
    </row>
    <row r="84" spans="2:47" s="1" customFormat="1" ht="14.45" customHeight="1">
      <c r="B84" s="37"/>
      <c r="C84" s="32" t="s">
        <v>30</v>
      </c>
      <c r="D84" s="38"/>
      <c r="E84" s="38"/>
      <c r="F84" s="30" t="str">
        <f>IF(E15="","",E15)</f>
        <v>Vyplň údaj</v>
      </c>
      <c r="G84" s="38"/>
      <c r="H84" s="38"/>
      <c r="I84" s="38"/>
      <c r="J84" s="38"/>
      <c r="K84" s="32" t="s">
        <v>35</v>
      </c>
      <c r="L84" s="38"/>
      <c r="M84" s="216" t="str">
        <f>E21</f>
        <v>Neubauerová Soňa, SK-Projekt Ostrov</v>
      </c>
      <c r="N84" s="216"/>
      <c r="O84" s="216"/>
      <c r="P84" s="216"/>
      <c r="Q84" s="216"/>
      <c r="R84" s="39"/>
    </row>
    <row r="85" spans="2:47" s="1" customFormat="1" ht="10.35" customHeight="1">
      <c r="B85" s="37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9"/>
    </row>
    <row r="86" spans="2:47" s="1" customFormat="1" ht="29.25" customHeight="1">
      <c r="B86" s="37"/>
      <c r="C86" s="275" t="s">
        <v>122</v>
      </c>
      <c r="D86" s="276"/>
      <c r="E86" s="276"/>
      <c r="F86" s="276"/>
      <c r="G86" s="276"/>
      <c r="H86" s="116"/>
      <c r="I86" s="116"/>
      <c r="J86" s="116"/>
      <c r="K86" s="116"/>
      <c r="L86" s="116"/>
      <c r="M86" s="116"/>
      <c r="N86" s="275" t="s">
        <v>123</v>
      </c>
      <c r="O86" s="276"/>
      <c r="P86" s="276"/>
      <c r="Q86" s="276"/>
      <c r="R86" s="39"/>
    </row>
    <row r="87" spans="2:47" s="1" customFormat="1" ht="10.35" customHeight="1">
      <c r="B87" s="37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9"/>
    </row>
    <row r="88" spans="2:47" s="1" customFormat="1" ht="29.25" customHeight="1">
      <c r="B88" s="37"/>
      <c r="C88" s="124" t="s">
        <v>124</v>
      </c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221">
        <f>N124</f>
        <v>0</v>
      </c>
      <c r="O88" s="277"/>
      <c r="P88" s="277"/>
      <c r="Q88" s="277"/>
      <c r="R88" s="39"/>
      <c r="AU88" s="21" t="s">
        <v>125</v>
      </c>
    </row>
    <row r="89" spans="2:47" s="6" customFormat="1" ht="24.95" customHeight="1">
      <c r="B89" s="125"/>
      <c r="C89" s="126"/>
      <c r="D89" s="127" t="s">
        <v>126</v>
      </c>
      <c r="E89" s="126"/>
      <c r="F89" s="126"/>
      <c r="G89" s="126"/>
      <c r="H89" s="126"/>
      <c r="I89" s="126"/>
      <c r="J89" s="126"/>
      <c r="K89" s="126"/>
      <c r="L89" s="126"/>
      <c r="M89" s="126"/>
      <c r="N89" s="244">
        <f>N125</f>
        <v>0</v>
      </c>
      <c r="O89" s="278"/>
      <c r="P89" s="278"/>
      <c r="Q89" s="278"/>
      <c r="R89" s="128"/>
    </row>
    <row r="90" spans="2:47" s="7" customFormat="1" ht="19.899999999999999" customHeight="1">
      <c r="B90" s="129"/>
      <c r="C90" s="130"/>
      <c r="D90" s="104" t="s">
        <v>127</v>
      </c>
      <c r="E90" s="130"/>
      <c r="F90" s="130"/>
      <c r="G90" s="130"/>
      <c r="H90" s="130"/>
      <c r="I90" s="130"/>
      <c r="J90" s="130"/>
      <c r="K90" s="130"/>
      <c r="L90" s="130"/>
      <c r="M90" s="130"/>
      <c r="N90" s="218">
        <f>N126</f>
        <v>0</v>
      </c>
      <c r="O90" s="279"/>
      <c r="P90" s="279"/>
      <c r="Q90" s="279"/>
      <c r="R90" s="131"/>
    </row>
    <row r="91" spans="2:47" s="7" customFormat="1" ht="19.899999999999999" customHeight="1">
      <c r="B91" s="129"/>
      <c r="C91" s="130"/>
      <c r="D91" s="104" t="s">
        <v>473</v>
      </c>
      <c r="E91" s="130"/>
      <c r="F91" s="130"/>
      <c r="G91" s="130"/>
      <c r="H91" s="130"/>
      <c r="I91" s="130"/>
      <c r="J91" s="130"/>
      <c r="K91" s="130"/>
      <c r="L91" s="130"/>
      <c r="M91" s="130"/>
      <c r="N91" s="218">
        <f>N199</f>
        <v>0</v>
      </c>
      <c r="O91" s="279"/>
      <c r="P91" s="279"/>
      <c r="Q91" s="279"/>
      <c r="R91" s="131"/>
    </row>
    <row r="92" spans="2:47" s="7" customFormat="1" ht="19.899999999999999" customHeight="1">
      <c r="B92" s="129"/>
      <c r="C92" s="130"/>
      <c r="D92" s="104" t="s">
        <v>128</v>
      </c>
      <c r="E92" s="130"/>
      <c r="F92" s="130"/>
      <c r="G92" s="130"/>
      <c r="H92" s="130"/>
      <c r="I92" s="130"/>
      <c r="J92" s="130"/>
      <c r="K92" s="130"/>
      <c r="L92" s="130"/>
      <c r="M92" s="130"/>
      <c r="N92" s="218">
        <f>N212</f>
        <v>0</v>
      </c>
      <c r="O92" s="279"/>
      <c r="P92" s="279"/>
      <c r="Q92" s="279"/>
      <c r="R92" s="131"/>
    </row>
    <row r="93" spans="2:47" s="7" customFormat="1" ht="19.899999999999999" customHeight="1">
      <c r="B93" s="129"/>
      <c r="C93" s="130"/>
      <c r="D93" s="104" t="s">
        <v>474</v>
      </c>
      <c r="E93" s="130"/>
      <c r="F93" s="130"/>
      <c r="G93" s="130"/>
      <c r="H93" s="130"/>
      <c r="I93" s="130"/>
      <c r="J93" s="130"/>
      <c r="K93" s="130"/>
      <c r="L93" s="130"/>
      <c r="M93" s="130"/>
      <c r="N93" s="218">
        <f>N215</f>
        <v>0</v>
      </c>
      <c r="O93" s="279"/>
      <c r="P93" s="279"/>
      <c r="Q93" s="279"/>
      <c r="R93" s="131"/>
    </row>
    <row r="94" spans="2:47" s="7" customFormat="1" ht="19.899999999999999" customHeight="1">
      <c r="B94" s="129"/>
      <c r="C94" s="130"/>
      <c r="D94" s="104" t="s">
        <v>130</v>
      </c>
      <c r="E94" s="130"/>
      <c r="F94" s="130"/>
      <c r="G94" s="130"/>
      <c r="H94" s="130"/>
      <c r="I94" s="130"/>
      <c r="J94" s="130"/>
      <c r="K94" s="130"/>
      <c r="L94" s="130"/>
      <c r="M94" s="130"/>
      <c r="N94" s="218">
        <f>N226</f>
        <v>0</v>
      </c>
      <c r="O94" s="279"/>
      <c r="P94" s="279"/>
      <c r="Q94" s="279"/>
      <c r="R94" s="131"/>
    </row>
    <row r="95" spans="2:47" s="7" customFormat="1" ht="19.899999999999999" customHeight="1">
      <c r="B95" s="129"/>
      <c r="C95" s="130"/>
      <c r="D95" s="104" t="s">
        <v>131</v>
      </c>
      <c r="E95" s="130"/>
      <c r="F95" s="130"/>
      <c r="G95" s="130"/>
      <c r="H95" s="130"/>
      <c r="I95" s="130"/>
      <c r="J95" s="130"/>
      <c r="K95" s="130"/>
      <c r="L95" s="130"/>
      <c r="M95" s="130"/>
      <c r="N95" s="218">
        <f>N248</f>
        <v>0</v>
      </c>
      <c r="O95" s="279"/>
      <c r="P95" s="279"/>
      <c r="Q95" s="279"/>
      <c r="R95" s="131"/>
    </row>
    <row r="96" spans="2:47" s="7" customFormat="1" ht="19.899999999999999" customHeight="1">
      <c r="B96" s="129"/>
      <c r="C96" s="130"/>
      <c r="D96" s="104" t="s">
        <v>475</v>
      </c>
      <c r="E96" s="130"/>
      <c r="F96" s="130"/>
      <c r="G96" s="130"/>
      <c r="H96" s="130"/>
      <c r="I96" s="130"/>
      <c r="J96" s="130"/>
      <c r="K96" s="130"/>
      <c r="L96" s="130"/>
      <c r="M96" s="130"/>
      <c r="N96" s="218">
        <f>N278</f>
        <v>0</v>
      </c>
      <c r="O96" s="279"/>
      <c r="P96" s="279"/>
      <c r="Q96" s="279"/>
      <c r="R96" s="131"/>
    </row>
    <row r="97" spans="2:65" s="7" customFormat="1" ht="19.899999999999999" customHeight="1">
      <c r="B97" s="129"/>
      <c r="C97" s="130"/>
      <c r="D97" s="104" t="s">
        <v>132</v>
      </c>
      <c r="E97" s="130"/>
      <c r="F97" s="130"/>
      <c r="G97" s="130"/>
      <c r="H97" s="130"/>
      <c r="I97" s="130"/>
      <c r="J97" s="130"/>
      <c r="K97" s="130"/>
      <c r="L97" s="130"/>
      <c r="M97" s="130"/>
      <c r="N97" s="218">
        <f>N283</f>
        <v>0</v>
      </c>
      <c r="O97" s="279"/>
      <c r="P97" s="279"/>
      <c r="Q97" s="279"/>
      <c r="R97" s="131"/>
    </row>
    <row r="98" spans="2:65" s="1" customFormat="1" ht="21.75" customHeight="1">
      <c r="B98" s="37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9"/>
    </row>
    <row r="99" spans="2:65" s="1" customFormat="1" ht="29.25" customHeight="1">
      <c r="B99" s="37"/>
      <c r="C99" s="124" t="s">
        <v>135</v>
      </c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277">
        <f>ROUND(N100+N101+N102+N103+N104+N105,2)</f>
        <v>0</v>
      </c>
      <c r="O99" s="281"/>
      <c r="P99" s="281"/>
      <c r="Q99" s="281"/>
      <c r="R99" s="39"/>
      <c r="T99" s="132"/>
      <c r="U99" s="133" t="s">
        <v>41</v>
      </c>
    </row>
    <row r="100" spans="2:65" s="1" customFormat="1" ht="18" customHeight="1">
      <c r="B100" s="134"/>
      <c r="C100" s="135"/>
      <c r="D100" s="230" t="s">
        <v>136</v>
      </c>
      <c r="E100" s="282"/>
      <c r="F100" s="282"/>
      <c r="G100" s="282"/>
      <c r="H100" s="282"/>
      <c r="I100" s="135"/>
      <c r="J100" s="135"/>
      <c r="K100" s="135"/>
      <c r="L100" s="135"/>
      <c r="M100" s="135"/>
      <c r="N100" s="217">
        <f>ROUND(N88*T100,2)</f>
        <v>0</v>
      </c>
      <c r="O100" s="280"/>
      <c r="P100" s="280"/>
      <c r="Q100" s="280"/>
      <c r="R100" s="137"/>
      <c r="S100" s="138"/>
      <c r="T100" s="139"/>
      <c r="U100" s="140" t="s">
        <v>42</v>
      </c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138"/>
      <c r="AV100" s="138"/>
      <c r="AW100" s="138"/>
      <c r="AX100" s="138"/>
      <c r="AY100" s="141" t="s">
        <v>137</v>
      </c>
      <c r="AZ100" s="138"/>
      <c r="BA100" s="138"/>
      <c r="BB100" s="138"/>
      <c r="BC100" s="138"/>
      <c r="BD100" s="138"/>
      <c r="BE100" s="142">
        <f t="shared" ref="BE100:BE105" si="0">IF(U100="základní",N100,0)</f>
        <v>0</v>
      </c>
      <c r="BF100" s="142">
        <f t="shared" ref="BF100:BF105" si="1">IF(U100="snížená",N100,0)</f>
        <v>0</v>
      </c>
      <c r="BG100" s="142">
        <f t="shared" ref="BG100:BG105" si="2">IF(U100="zákl. přenesená",N100,0)</f>
        <v>0</v>
      </c>
      <c r="BH100" s="142">
        <f t="shared" ref="BH100:BH105" si="3">IF(U100="sníž. přenesená",N100,0)</f>
        <v>0</v>
      </c>
      <c r="BI100" s="142">
        <f t="shared" ref="BI100:BI105" si="4">IF(U100="nulová",N100,0)</f>
        <v>0</v>
      </c>
      <c r="BJ100" s="141" t="s">
        <v>85</v>
      </c>
      <c r="BK100" s="138"/>
      <c r="BL100" s="138"/>
      <c r="BM100" s="138"/>
    </row>
    <row r="101" spans="2:65" s="1" customFormat="1" ht="18" customHeight="1">
      <c r="B101" s="134"/>
      <c r="C101" s="135"/>
      <c r="D101" s="230" t="s">
        <v>138</v>
      </c>
      <c r="E101" s="282"/>
      <c r="F101" s="282"/>
      <c r="G101" s="282"/>
      <c r="H101" s="282"/>
      <c r="I101" s="135"/>
      <c r="J101" s="135"/>
      <c r="K101" s="135"/>
      <c r="L101" s="135"/>
      <c r="M101" s="135"/>
      <c r="N101" s="217">
        <f>ROUND(N88*T101,2)</f>
        <v>0</v>
      </c>
      <c r="O101" s="280"/>
      <c r="P101" s="280"/>
      <c r="Q101" s="280"/>
      <c r="R101" s="137"/>
      <c r="S101" s="138"/>
      <c r="T101" s="139"/>
      <c r="U101" s="140" t="s">
        <v>42</v>
      </c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41" t="s">
        <v>137</v>
      </c>
      <c r="AZ101" s="138"/>
      <c r="BA101" s="138"/>
      <c r="BB101" s="138"/>
      <c r="BC101" s="138"/>
      <c r="BD101" s="138"/>
      <c r="BE101" s="142">
        <f t="shared" si="0"/>
        <v>0</v>
      </c>
      <c r="BF101" s="142">
        <f t="shared" si="1"/>
        <v>0</v>
      </c>
      <c r="BG101" s="142">
        <f t="shared" si="2"/>
        <v>0</v>
      </c>
      <c r="BH101" s="142">
        <f t="shared" si="3"/>
        <v>0</v>
      </c>
      <c r="BI101" s="142">
        <f t="shared" si="4"/>
        <v>0</v>
      </c>
      <c r="BJ101" s="141" t="s">
        <v>85</v>
      </c>
      <c r="BK101" s="138"/>
      <c r="BL101" s="138"/>
      <c r="BM101" s="138"/>
    </row>
    <row r="102" spans="2:65" s="1" customFormat="1" ht="18" customHeight="1">
      <c r="B102" s="134"/>
      <c r="C102" s="135"/>
      <c r="D102" s="230" t="s">
        <v>139</v>
      </c>
      <c r="E102" s="282"/>
      <c r="F102" s="282"/>
      <c r="G102" s="282"/>
      <c r="H102" s="282"/>
      <c r="I102" s="135"/>
      <c r="J102" s="135"/>
      <c r="K102" s="135"/>
      <c r="L102" s="135"/>
      <c r="M102" s="135"/>
      <c r="N102" s="217">
        <f>ROUND(N88*T102,2)</f>
        <v>0</v>
      </c>
      <c r="O102" s="280"/>
      <c r="P102" s="280"/>
      <c r="Q102" s="280"/>
      <c r="R102" s="137"/>
      <c r="S102" s="138"/>
      <c r="T102" s="139"/>
      <c r="U102" s="140" t="s">
        <v>42</v>
      </c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138"/>
      <c r="AV102" s="138"/>
      <c r="AW102" s="138"/>
      <c r="AX102" s="138"/>
      <c r="AY102" s="141" t="s">
        <v>137</v>
      </c>
      <c r="AZ102" s="138"/>
      <c r="BA102" s="138"/>
      <c r="BB102" s="138"/>
      <c r="BC102" s="138"/>
      <c r="BD102" s="138"/>
      <c r="BE102" s="142">
        <f t="shared" si="0"/>
        <v>0</v>
      </c>
      <c r="BF102" s="142">
        <f t="shared" si="1"/>
        <v>0</v>
      </c>
      <c r="BG102" s="142">
        <f t="shared" si="2"/>
        <v>0</v>
      </c>
      <c r="BH102" s="142">
        <f t="shared" si="3"/>
        <v>0</v>
      </c>
      <c r="BI102" s="142">
        <f t="shared" si="4"/>
        <v>0</v>
      </c>
      <c r="BJ102" s="141" t="s">
        <v>85</v>
      </c>
      <c r="BK102" s="138"/>
      <c r="BL102" s="138"/>
      <c r="BM102" s="138"/>
    </row>
    <row r="103" spans="2:65" s="1" customFormat="1" ht="18" customHeight="1">
      <c r="B103" s="134"/>
      <c r="C103" s="135"/>
      <c r="D103" s="230" t="s">
        <v>140</v>
      </c>
      <c r="E103" s="282"/>
      <c r="F103" s="282"/>
      <c r="G103" s="282"/>
      <c r="H103" s="282"/>
      <c r="I103" s="135"/>
      <c r="J103" s="135"/>
      <c r="K103" s="135"/>
      <c r="L103" s="135"/>
      <c r="M103" s="135"/>
      <c r="N103" s="217">
        <f>ROUND(N88*T103,2)</f>
        <v>0</v>
      </c>
      <c r="O103" s="280"/>
      <c r="P103" s="280"/>
      <c r="Q103" s="280"/>
      <c r="R103" s="137"/>
      <c r="S103" s="138"/>
      <c r="T103" s="139"/>
      <c r="U103" s="140" t="s">
        <v>42</v>
      </c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41" t="s">
        <v>137</v>
      </c>
      <c r="AZ103" s="138"/>
      <c r="BA103" s="138"/>
      <c r="BB103" s="138"/>
      <c r="BC103" s="138"/>
      <c r="BD103" s="138"/>
      <c r="BE103" s="142">
        <f t="shared" si="0"/>
        <v>0</v>
      </c>
      <c r="BF103" s="142">
        <f t="shared" si="1"/>
        <v>0</v>
      </c>
      <c r="BG103" s="142">
        <f t="shared" si="2"/>
        <v>0</v>
      </c>
      <c r="BH103" s="142">
        <f t="shared" si="3"/>
        <v>0</v>
      </c>
      <c r="BI103" s="142">
        <f t="shared" si="4"/>
        <v>0</v>
      </c>
      <c r="BJ103" s="141" t="s">
        <v>85</v>
      </c>
      <c r="BK103" s="138"/>
      <c r="BL103" s="138"/>
      <c r="BM103" s="138"/>
    </row>
    <row r="104" spans="2:65" s="1" customFormat="1" ht="18" customHeight="1">
      <c r="B104" s="134"/>
      <c r="C104" s="135"/>
      <c r="D104" s="230" t="s">
        <v>141</v>
      </c>
      <c r="E104" s="282"/>
      <c r="F104" s="282"/>
      <c r="G104" s="282"/>
      <c r="H104" s="282"/>
      <c r="I104" s="135"/>
      <c r="J104" s="135"/>
      <c r="K104" s="135"/>
      <c r="L104" s="135"/>
      <c r="M104" s="135"/>
      <c r="N104" s="217">
        <f>ROUND(N88*T104,2)</f>
        <v>0</v>
      </c>
      <c r="O104" s="280"/>
      <c r="P104" s="280"/>
      <c r="Q104" s="280"/>
      <c r="R104" s="137"/>
      <c r="S104" s="138"/>
      <c r="T104" s="139"/>
      <c r="U104" s="140" t="s">
        <v>42</v>
      </c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41" t="s">
        <v>137</v>
      </c>
      <c r="AZ104" s="138"/>
      <c r="BA104" s="138"/>
      <c r="BB104" s="138"/>
      <c r="BC104" s="138"/>
      <c r="BD104" s="138"/>
      <c r="BE104" s="142">
        <f t="shared" si="0"/>
        <v>0</v>
      </c>
      <c r="BF104" s="142">
        <f t="shared" si="1"/>
        <v>0</v>
      </c>
      <c r="BG104" s="142">
        <f t="shared" si="2"/>
        <v>0</v>
      </c>
      <c r="BH104" s="142">
        <f t="shared" si="3"/>
        <v>0</v>
      </c>
      <c r="BI104" s="142">
        <f t="shared" si="4"/>
        <v>0</v>
      </c>
      <c r="BJ104" s="141" t="s">
        <v>85</v>
      </c>
      <c r="BK104" s="138"/>
      <c r="BL104" s="138"/>
      <c r="BM104" s="138"/>
    </row>
    <row r="105" spans="2:65" s="1" customFormat="1" ht="18" customHeight="1">
      <c r="B105" s="134"/>
      <c r="C105" s="135"/>
      <c r="D105" s="136" t="s">
        <v>142</v>
      </c>
      <c r="E105" s="135"/>
      <c r="F105" s="135"/>
      <c r="G105" s="135"/>
      <c r="H105" s="135"/>
      <c r="I105" s="135"/>
      <c r="J105" s="135"/>
      <c r="K105" s="135"/>
      <c r="L105" s="135"/>
      <c r="M105" s="135"/>
      <c r="N105" s="217">
        <f>ROUND(N88*T105,2)</f>
        <v>0</v>
      </c>
      <c r="O105" s="280"/>
      <c r="P105" s="280"/>
      <c r="Q105" s="280"/>
      <c r="R105" s="137"/>
      <c r="S105" s="138"/>
      <c r="T105" s="143"/>
      <c r="U105" s="144" t="s">
        <v>42</v>
      </c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  <c r="AV105" s="138"/>
      <c r="AW105" s="138"/>
      <c r="AX105" s="138"/>
      <c r="AY105" s="141" t="s">
        <v>143</v>
      </c>
      <c r="AZ105" s="138"/>
      <c r="BA105" s="138"/>
      <c r="BB105" s="138"/>
      <c r="BC105" s="138"/>
      <c r="BD105" s="138"/>
      <c r="BE105" s="142">
        <f t="shared" si="0"/>
        <v>0</v>
      </c>
      <c r="BF105" s="142">
        <f t="shared" si="1"/>
        <v>0</v>
      </c>
      <c r="BG105" s="142">
        <f t="shared" si="2"/>
        <v>0</v>
      </c>
      <c r="BH105" s="142">
        <f t="shared" si="3"/>
        <v>0</v>
      </c>
      <c r="BI105" s="142">
        <f t="shared" si="4"/>
        <v>0</v>
      </c>
      <c r="BJ105" s="141" t="s">
        <v>85</v>
      </c>
      <c r="BK105" s="138"/>
      <c r="BL105" s="138"/>
      <c r="BM105" s="138"/>
    </row>
    <row r="106" spans="2:65" s="1" customFormat="1" ht="13.5">
      <c r="B106" s="37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9"/>
    </row>
    <row r="107" spans="2:65" s="1" customFormat="1" ht="29.25" customHeight="1">
      <c r="B107" s="37"/>
      <c r="C107" s="115" t="s">
        <v>110</v>
      </c>
      <c r="D107" s="116"/>
      <c r="E107" s="116"/>
      <c r="F107" s="116"/>
      <c r="G107" s="116"/>
      <c r="H107" s="116"/>
      <c r="I107" s="116"/>
      <c r="J107" s="116"/>
      <c r="K107" s="116"/>
      <c r="L107" s="222">
        <f>ROUND(SUM(N88+N99),2)</f>
        <v>0</v>
      </c>
      <c r="M107" s="222"/>
      <c r="N107" s="222"/>
      <c r="O107" s="222"/>
      <c r="P107" s="222"/>
      <c r="Q107" s="222"/>
      <c r="R107" s="39"/>
    </row>
    <row r="108" spans="2:65" s="1" customFormat="1" ht="6.95" customHeight="1">
      <c r="B108" s="61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3"/>
    </row>
    <row r="112" spans="2:65" s="1" customFormat="1" ht="6.95" customHeight="1">
      <c r="B112" s="64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6"/>
    </row>
    <row r="113" spans="2:65" s="1" customFormat="1" ht="36.950000000000003" customHeight="1">
      <c r="B113" s="37"/>
      <c r="C113" s="212" t="s">
        <v>144</v>
      </c>
      <c r="D113" s="264"/>
      <c r="E113" s="264"/>
      <c r="F113" s="264"/>
      <c r="G113" s="264"/>
      <c r="H113" s="264"/>
      <c r="I113" s="264"/>
      <c r="J113" s="264"/>
      <c r="K113" s="264"/>
      <c r="L113" s="264"/>
      <c r="M113" s="264"/>
      <c r="N113" s="264"/>
      <c r="O113" s="264"/>
      <c r="P113" s="264"/>
      <c r="Q113" s="264"/>
      <c r="R113" s="39"/>
    </row>
    <row r="114" spans="2:65" s="1" customFormat="1" ht="6.95" customHeight="1">
      <c r="B114" s="37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9"/>
    </row>
    <row r="115" spans="2:65" s="1" customFormat="1" ht="30" customHeight="1">
      <c r="B115" s="37"/>
      <c r="C115" s="32" t="s">
        <v>18</v>
      </c>
      <c r="D115" s="38"/>
      <c r="E115" s="38"/>
      <c r="F115" s="269" t="str">
        <f>F6</f>
        <v>Horní Slavkov, ul.Nad Výtopnou - inženýrské sítě pro RD</v>
      </c>
      <c r="G115" s="270"/>
      <c r="H115" s="270"/>
      <c r="I115" s="270"/>
      <c r="J115" s="270"/>
      <c r="K115" s="270"/>
      <c r="L115" s="270"/>
      <c r="M115" s="270"/>
      <c r="N115" s="270"/>
      <c r="O115" s="270"/>
      <c r="P115" s="270"/>
      <c r="Q115" s="38"/>
      <c r="R115" s="39"/>
    </row>
    <row r="116" spans="2:65" s="1" customFormat="1" ht="36.950000000000003" customHeight="1">
      <c r="B116" s="37"/>
      <c r="C116" s="71" t="s">
        <v>118</v>
      </c>
      <c r="D116" s="38"/>
      <c r="E116" s="38"/>
      <c r="F116" s="228" t="str">
        <f>F7</f>
        <v>02 - SO 02 Vodovodní přípojky</v>
      </c>
      <c r="G116" s="264"/>
      <c r="H116" s="264"/>
      <c r="I116" s="264"/>
      <c r="J116" s="264"/>
      <c r="K116" s="264"/>
      <c r="L116" s="264"/>
      <c r="M116" s="264"/>
      <c r="N116" s="264"/>
      <c r="O116" s="264"/>
      <c r="P116" s="264"/>
      <c r="Q116" s="38"/>
      <c r="R116" s="39"/>
    </row>
    <row r="117" spans="2:65" s="1" customFormat="1" ht="6.95" customHeight="1">
      <c r="B117" s="37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9"/>
    </row>
    <row r="118" spans="2:65" s="1" customFormat="1" ht="18" customHeight="1">
      <c r="B118" s="37"/>
      <c r="C118" s="32" t="s">
        <v>22</v>
      </c>
      <c r="D118" s="38"/>
      <c r="E118" s="38"/>
      <c r="F118" s="30" t="str">
        <f>F9</f>
        <v xml:space="preserve"> </v>
      </c>
      <c r="G118" s="38"/>
      <c r="H118" s="38"/>
      <c r="I118" s="38"/>
      <c r="J118" s="38"/>
      <c r="K118" s="32" t="s">
        <v>24</v>
      </c>
      <c r="L118" s="38"/>
      <c r="M118" s="272" t="str">
        <f>IF(O9="","",O9)</f>
        <v>6. 11. 2018</v>
      </c>
      <c r="N118" s="272"/>
      <c r="O118" s="272"/>
      <c r="P118" s="272"/>
      <c r="Q118" s="38"/>
      <c r="R118" s="39"/>
    </row>
    <row r="119" spans="2:65" s="1" customFormat="1" ht="6.95" customHeight="1">
      <c r="B119" s="37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9"/>
    </row>
    <row r="120" spans="2:65" s="1" customFormat="1">
      <c r="B120" s="37"/>
      <c r="C120" s="32" t="s">
        <v>26</v>
      </c>
      <c r="D120" s="38"/>
      <c r="E120" s="38"/>
      <c r="F120" s="30" t="str">
        <f>E12</f>
        <v>Město Horní Slavkov</v>
      </c>
      <c r="G120" s="38"/>
      <c r="H120" s="38"/>
      <c r="I120" s="38"/>
      <c r="J120" s="38"/>
      <c r="K120" s="32" t="s">
        <v>32</v>
      </c>
      <c r="L120" s="38"/>
      <c r="M120" s="216" t="str">
        <f>E18</f>
        <v>KV ENGINEERING s.r.o.Karlovy Vary</v>
      </c>
      <c r="N120" s="216"/>
      <c r="O120" s="216"/>
      <c r="P120" s="216"/>
      <c r="Q120" s="216"/>
      <c r="R120" s="39"/>
    </row>
    <row r="121" spans="2:65" s="1" customFormat="1" ht="14.45" customHeight="1">
      <c r="B121" s="37"/>
      <c r="C121" s="32" t="s">
        <v>30</v>
      </c>
      <c r="D121" s="38"/>
      <c r="E121" s="38"/>
      <c r="F121" s="30" t="str">
        <f>IF(E15="","",E15)</f>
        <v>Vyplň údaj</v>
      </c>
      <c r="G121" s="38"/>
      <c r="H121" s="38"/>
      <c r="I121" s="38"/>
      <c r="J121" s="38"/>
      <c r="K121" s="32" t="s">
        <v>35</v>
      </c>
      <c r="L121" s="38"/>
      <c r="M121" s="216" t="str">
        <f>E21</f>
        <v>Neubauerová Soňa, SK-Projekt Ostrov</v>
      </c>
      <c r="N121" s="216"/>
      <c r="O121" s="216"/>
      <c r="P121" s="216"/>
      <c r="Q121" s="216"/>
      <c r="R121" s="39"/>
    </row>
    <row r="122" spans="2:65" s="1" customFormat="1" ht="10.35" customHeight="1">
      <c r="B122" s="37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9"/>
    </row>
    <row r="123" spans="2:65" s="8" customFormat="1" ht="29.25" customHeight="1">
      <c r="B123" s="145"/>
      <c r="C123" s="146" t="s">
        <v>145</v>
      </c>
      <c r="D123" s="147" t="s">
        <v>146</v>
      </c>
      <c r="E123" s="147" t="s">
        <v>59</v>
      </c>
      <c r="F123" s="283" t="s">
        <v>147</v>
      </c>
      <c r="G123" s="283"/>
      <c r="H123" s="283"/>
      <c r="I123" s="283"/>
      <c r="J123" s="147" t="s">
        <v>148</v>
      </c>
      <c r="K123" s="147" t="s">
        <v>149</v>
      </c>
      <c r="L123" s="283" t="s">
        <v>150</v>
      </c>
      <c r="M123" s="283"/>
      <c r="N123" s="283" t="s">
        <v>123</v>
      </c>
      <c r="O123" s="283"/>
      <c r="P123" s="283"/>
      <c r="Q123" s="284"/>
      <c r="R123" s="148"/>
      <c r="T123" s="78" t="s">
        <v>151</v>
      </c>
      <c r="U123" s="79" t="s">
        <v>41</v>
      </c>
      <c r="V123" s="79" t="s">
        <v>152</v>
      </c>
      <c r="W123" s="79" t="s">
        <v>153</v>
      </c>
      <c r="X123" s="79" t="s">
        <v>154</v>
      </c>
      <c r="Y123" s="79" t="s">
        <v>155</v>
      </c>
      <c r="Z123" s="79" t="s">
        <v>156</v>
      </c>
      <c r="AA123" s="80" t="s">
        <v>157</v>
      </c>
    </row>
    <row r="124" spans="2:65" s="1" customFormat="1" ht="29.25" customHeight="1">
      <c r="B124" s="37"/>
      <c r="C124" s="82" t="s">
        <v>120</v>
      </c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285">
        <f>BK124</f>
        <v>0</v>
      </c>
      <c r="O124" s="286"/>
      <c r="P124" s="286"/>
      <c r="Q124" s="286"/>
      <c r="R124" s="39"/>
      <c r="T124" s="81"/>
      <c r="U124" s="53"/>
      <c r="V124" s="53"/>
      <c r="W124" s="149">
        <f>W125+W286</f>
        <v>0</v>
      </c>
      <c r="X124" s="53"/>
      <c r="Y124" s="149">
        <f>Y125+Y286</f>
        <v>12.076747500000002</v>
      </c>
      <c r="Z124" s="53"/>
      <c r="AA124" s="150">
        <f>AA125+AA286</f>
        <v>7.4250000000000007</v>
      </c>
      <c r="AT124" s="21" t="s">
        <v>76</v>
      </c>
      <c r="AU124" s="21" t="s">
        <v>125</v>
      </c>
      <c r="BK124" s="151">
        <f>BK125+BK286</f>
        <v>0</v>
      </c>
    </row>
    <row r="125" spans="2:65" s="9" customFormat="1" ht="37.35" customHeight="1">
      <c r="B125" s="152"/>
      <c r="C125" s="153"/>
      <c r="D125" s="154" t="s">
        <v>126</v>
      </c>
      <c r="E125" s="154"/>
      <c r="F125" s="154"/>
      <c r="G125" s="154"/>
      <c r="H125" s="154"/>
      <c r="I125" s="154"/>
      <c r="J125" s="154"/>
      <c r="K125" s="154"/>
      <c r="L125" s="154"/>
      <c r="M125" s="154"/>
      <c r="N125" s="243">
        <f>BK125</f>
        <v>0</v>
      </c>
      <c r="O125" s="244"/>
      <c r="P125" s="244"/>
      <c r="Q125" s="244"/>
      <c r="R125" s="155"/>
      <c r="T125" s="156"/>
      <c r="U125" s="153"/>
      <c r="V125" s="153"/>
      <c r="W125" s="157">
        <f>W126+W199+W212+W215+W226+W248+W278+W283</f>
        <v>0</v>
      </c>
      <c r="X125" s="153"/>
      <c r="Y125" s="157">
        <f>Y126+Y199+Y212+Y215+Y226+Y248+Y278+Y283</f>
        <v>12.076747500000002</v>
      </c>
      <c r="Z125" s="153"/>
      <c r="AA125" s="158">
        <f>AA126+AA199+AA212+AA215+AA226+AA248+AA278+AA283</f>
        <v>7.4250000000000007</v>
      </c>
      <c r="AR125" s="159" t="s">
        <v>85</v>
      </c>
      <c r="AT125" s="160" t="s">
        <v>76</v>
      </c>
      <c r="AU125" s="160" t="s">
        <v>77</v>
      </c>
      <c r="AY125" s="159" t="s">
        <v>158</v>
      </c>
      <c r="BK125" s="161">
        <f>BK126+BK199+BK212+BK215+BK226+BK248+BK278+BK283</f>
        <v>0</v>
      </c>
    </row>
    <row r="126" spans="2:65" s="9" customFormat="1" ht="19.899999999999999" customHeight="1">
      <c r="B126" s="152"/>
      <c r="C126" s="153"/>
      <c r="D126" s="162" t="s">
        <v>127</v>
      </c>
      <c r="E126" s="162"/>
      <c r="F126" s="162"/>
      <c r="G126" s="162"/>
      <c r="H126" s="162"/>
      <c r="I126" s="162"/>
      <c r="J126" s="162"/>
      <c r="K126" s="162"/>
      <c r="L126" s="162"/>
      <c r="M126" s="162"/>
      <c r="N126" s="245">
        <f>BK126</f>
        <v>0</v>
      </c>
      <c r="O126" s="246"/>
      <c r="P126" s="246"/>
      <c r="Q126" s="246"/>
      <c r="R126" s="155"/>
      <c r="T126" s="156"/>
      <c r="U126" s="153"/>
      <c r="V126" s="153"/>
      <c r="W126" s="157">
        <f>SUM(W127:W198)</f>
        <v>0</v>
      </c>
      <c r="X126" s="153"/>
      <c r="Y126" s="157">
        <f>SUM(Y127:Y198)</f>
        <v>0.32746999999999998</v>
      </c>
      <c r="Z126" s="153"/>
      <c r="AA126" s="158">
        <f>SUM(AA127:AA198)</f>
        <v>0</v>
      </c>
      <c r="AR126" s="159" t="s">
        <v>85</v>
      </c>
      <c r="AT126" s="160" t="s">
        <v>76</v>
      </c>
      <c r="AU126" s="160" t="s">
        <v>85</v>
      </c>
      <c r="AY126" s="159" t="s">
        <v>158</v>
      </c>
      <c r="BK126" s="161">
        <f>SUM(BK127:BK198)</f>
        <v>0</v>
      </c>
    </row>
    <row r="127" spans="2:65" s="1" customFormat="1" ht="25.5" customHeight="1">
      <c r="B127" s="134"/>
      <c r="C127" s="163" t="s">
        <v>85</v>
      </c>
      <c r="D127" s="163" t="s">
        <v>159</v>
      </c>
      <c r="E127" s="164" t="s">
        <v>476</v>
      </c>
      <c r="F127" s="249" t="s">
        <v>477</v>
      </c>
      <c r="G127" s="249"/>
      <c r="H127" s="249"/>
      <c r="I127" s="249"/>
      <c r="J127" s="165" t="s">
        <v>174</v>
      </c>
      <c r="K127" s="166">
        <v>22.8</v>
      </c>
      <c r="L127" s="255">
        <v>0</v>
      </c>
      <c r="M127" s="255"/>
      <c r="N127" s="257">
        <f>ROUND(L127*K127,2)</f>
        <v>0</v>
      </c>
      <c r="O127" s="257"/>
      <c r="P127" s="257"/>
      <c r="Q127" s="257"/>
      <c r="R127" s="137"/>
      <c r="T127" s="167" t="s">
        <v>5</v>
      </c>
      <c r="U127" s="46" t="s">
        <v>42</v>
      </c>
      <c r="V127" s="38"/>
      <c r="W127" s="168">
        <f>V127*K127</f>
        <v>0</v>
      </c>
      <c r="X127" s="168">
        <v>0</v>
      </c>
      <c r="Y127" s="168">
        <f>X127*K127</f>
        <v>0</v>
      </c>
      <c r="Z127" s="168">
        <v>0</v>
      </c>
      <c r="AA127" s="169">
        <f>Z127*K127</f>
        <v>0</v>
      </c>
      <c r="AR127" s="21" t="s">
        <v>163</v>
      </c>
      <c r="AT127" s="21" t="s">
        <v>159</v>
      </c>
      <c r="AU127" s="21" t="s">
        <v>116</v>
      </c>
      <c r="AY127" s="21" t="s">
        <v>158</v>
      </c>
      <c r="BE127" s="108">
        <f>IF(U127="základní",N127,0)</f>
        <v>0</v>
      </c>
      <c r="BF127" s="108">
        <f>IF(U127="snížená",N127,0)</f>
        <v>0</v>
      </c>
      <c r="BG127" s="108">
        <f>IF(U127="zákl. přenesená",N127,0)</f>
        <v>0</v>
      </c>
      <c r="BH127" s="108">
        <f>IF(U127="sníž. přenesená",N127,0)</f>
        <v>0</v>
      </c>
      <c r="BI127" s="108">
        <f>IF(U127="nulová",N127,0)</f>
        <v>0</v>
      </c>
      <c r="BJ127" s="21" t="s">
        <v>85</v>
      </c>
      <c r="BK127" s="108">
        <f>ROUND(L127*K127,2)</f>
        <v>0</v>
      </c>
      <c r="BL127" s="21" t="s">
        <v>163</v>
      </c>
      <c r="BM127" s="21" t="s">
        <v>478</v>
      </c>
    </row>
    <row r="128" spans="2:65" s="11" customFormat="1" ht="16.5" customHeight="1">
      <c r="B128" s="178"/>
      <c r="C128" s="179"/>
      <c r="D128" s="179"/>
      <c r="E128" s="180" t="s">
        <v>5</v>
      </c>
      <c r="F128" s="247" t="s">
        <v>182</v>
      </c>
      <c r="G128" s="248"/>
      <c r="H128" s="248"/>
      <c r="I128" s="248"/>
      <c r="J128" s="179"/>
      <c r="K128" s="180" t="s">
        <v>5</v>
      </c>
      <c r="L128" s="179"/>
      <c r="M128" s="179"/>
      <c r="N128" s="179"/>
      <c r="O128" s="179"/>
      <c r="P128" s="179"/>
      <c r="Q128" s="179"/>
      <c r="R128" s="181"/>
      <c r="T128" s="182"/>
      <c r="U128" s="179"/>
      <c r="V128" s="179"/>
      <c r="W128" s="179"/>
      <c r="X128" s="179"/>
      <c r="Y128" s="179"/>
      <c r="Z128" s="179"/>
      <c r="AA128" s="183"/>
      <c r="AT128" s="184" t="s">
        <v>177</v>
      </c>
      <c r="AU128" s="184" t="s">
        <v>116</v>
      </c>
      <c r="AV128" s="11" t="s">
        <v>85</v>
      </c>
      <c r="AW128" s="11" t="s">
        <v>34</v>
      </c>
      <c r="AX128" s="11" t="s">
        <v>77</v>
      </c>
      <c r="AY128" s="184" t="s">
        <v>158</v>
      </c>
    </row>
    <row r="129" spans="2:65" s="11" customFormat="1" ht="16.5" customHeight="1">
      <c r="B129" s="178"/>
      <c r="C129" s="179"/>
      <c r="D129" s="179"/>
      <c r="E129" s="180" t="s">
        <v>5</v>
      </c>
      <c r="F129" s="253" t="s">
        <v>479</v>
      </c>
      <c r="G129" s="254"/>
      <c r="H129" s="254"/>
      <c r="I129" s="254"/>
      <c r="J129" s="179"/>
      <c r="K129" s="180" t="s">
        <v>5</v>
      </c>
      <c r="L129" s="179"/>
      <c r="M129" s="179"/>
      <c r="N129" s="179"/>
      <c r="O129" s="179"/>
      <c r="P129" s="179"/>
      <c r="Q129" s="179"/>
      <c r="R129" s="181"/>
      <c r="T129" s="182"/>
      <c r="U129" s="179"/>
      <c r="V129" s="179"/>
      <c r="W129" s="179"/>
      <c r="X129" s="179"/>
      <c r="Y129" s="179"/>
      <c r="Z129" s="179"/>
      <c r="AA129" s="183"/>
      <c r="AT129" s="184" t="s">
        <v>177</v>
      </c>
      <c r="AU129" s="184" t="s">
        <v>116</v>
      </c>
      <c r="AV129" s="11" t="s">
        <v>85</v>
      </c>
      <c r="AW129" s="11" t="s">
        <v>34</v>
      </c>
      <c r="AX129" s="11" t="s">
        <v>77</v>
      </c>
      <c r="AY129" s="184" t="s">
        <v>158</v>
      </c>
    </row>
    <row r="130" spans="2:65" s="10" customFormat="1" ht="16.5" customHeight="1">
      <c r="B130" s="170"/>
      <c r="C130" s="171"/>
      <c r="D130" s="171"/>
      <c r="E130" s="172" t="s">
        <v>5</v>
      </c>
      <c r="F130" s="250" t="s">
        <v>480</v>
      </c>
      <c r="G130" s="251"/>
      <c r="H130" s="251"/>
      <c r="I130" s="251"/>
      <c r="J130" s="171"/>
      <c r="K130" s="173">
        <v>16.2</v>
      </c>
      <c r="L130" s="171"/>
      <c r="M130" s="171"/>
      <c r="N130" s="171"/>
      <c r="O130" s="171"/>
      <c r="P130" s="171"/>
      <c r="Q130" s="171"/>
      <c r="R130" s="174"/>
      <c r="T130" s="175"/>
      <c r="U130" s="171"/>
      <c r="V130" s="171"/>
      <c r="W130" s="171"/>
      <c r="X130" s="171"/>
      <c r="Y130" s="171"/>
      <c r="Z130" s="171"/>
      <c r="AA130" s="176"/>
      <c r="AT130" s="177" t="s">
        <v>177</v>
      </c>
      <c r="AU130" s="177" t="s">
        <v>116</v>
      </c>
      <c r="AV130" s="10" t="s">
        <v>116</v>
      </c>
      <c r="AW130" s="10" t="s">
        <v>34</v>
      </c>
      <c r="AX130" s="10" t="s">
        <v>77</v>
      </c>
      <c r="AY130" s="177" t="s">
        <v>158</v>
      </c>
    </row>
    <row r="131" spans="2:65" s="11" customFormat="1" ht="16.5" customHeight="1">
      <c r="B131" s="178"/>
      <c r="C131" s="179"/>
      <c r="D131" s="179"/>
      <c r="E131" s="180" t="s">
        <v>5</v>
      </c>
      <c r="F131" s="253" t="s">
        <v>481</v>
      </c>
      <c r="G131" s="254"/>
      <c r="H131" s="254"/>
      <c r="I131" s="254"/>
      <c r="J131" s="179"/>
      <c r="K131" s="180" t="s">
        <v>5</v>
      </c>
      <c r="L131" s="179"/>
      <c r="M131" s="179"/>
      <c r="N131" s="179"/>
      <c r="O131" s="179"/>
      <c r="P131" s="179"/>
      <c r="Q131" s="179"/>
      <c r="R131" s="181"/>
      <c r="T131" s="182"/>
      <c r="U131" s="179"/>
      <c r="V131" s="179"/>
      <c r="W131" s="179"/>
      <c r="X131" s="179"/>
      <c r="Y131" s="179"/>
      <c r="Z131" s="179"/>
      <c r="AA131" s="183"/>
      <c r="AT131" s="184" t="s">
        <v>177</v>
      </c>
      <c r="AU131" s="184" t="s">
        <v>116</v>
      </c>
      <c r="AV131" s="11" t="s">
        <v>85</v>
      </c>
      <c r="AW131" s="11" t="s">
        <v>34</v>
      </c>
      <c r="AX131" s="11" t="s">
        <v>77</v>
      </c>
      <c r="AY131" s="184" t="s">
        <v>158</v>
      </c>
    </row>
    <row r="132" spans="2:65" s="10" customFormat="1" ht="16.5" customHeight="1">
      <c r="B132" s="170"/>
      <c r="C132" s="171"/>
      <c r="D132" s="171"/>
      <c r="E132" s="172" t="s">
        <v>5</v>
      </c>
      <c r="F132" s="250" t="s">
        <v>482</v>
      </c>
      <c r="G132" s="251"/>
      <c r="H132" s="251"/>
      <c r="I132" s="251"/>
      <c r="J132" s="171"/>
      <c r="K132" s="173">
        <v>6.6</v>
      </c>
      <c r="L132" s="171"/>
      <c r="M132" s="171"/>
      <c r="N132" s="171"/>
      <c r="O132" s="171"/>
      <c r="P132" s="171"/>
      <c r="Q132" s="171"/>
      <c r="R132" s="174"/>
      <c r="T132" s="175"/>
      <c r="U132" s="171"/>
      <c r="V132" s="171"/>
      <c r="W132" s="171"/>
      <c r="X132" s="171"/>
      <c r="Y132" s="171"/>
      <c r="Z132" s="171"/>
      <c r="AA132" s="176"/>
      <c r="AT132" s="177" t="s">
        <v>177</v>
      </c>
      <c r="AU132" s="177" t="s">
        <v>116</v>
      </c>
      <c r="AV132" s="10" t="s">
        <v>116</v>
      </c>
      <c r="AW132" s="10" t="s">
        <v>34</v>
      </c>
      <c r="AX132" s="10" t="s">
        <v>77</v>
      </c>
      <c r="AY132" s="177" t="s">
        <v>158</v>
      </c>
    </row>
    <row r="133" spans="2:65" s="12" customFormat="1" ht="16.5" customHeight="1">
      <c r="B133" s="189"/>
      <c r="C133" s="190"/>
      <c r="D133" s="190"/>
      <c r="E133" s="191" t="s">
        <v>5</v>
      </c>
      <c r="F133" s="289" t="s">
        <v>274</v>
      </c>
      <c r="G133" s="290"/>
      <c r="H133" s="290"/>
      <c r="I133" s="290"/>
      <c r="J133" s="190"/>
      <c r="K133" s="192">
        <v>22.8</v>
      </c>
      <c r="L133" s="190"/>
      <c r="M133" s="190"/>
      <c r="N133" s="190"/>
      <c r="O133" s="190"/>
      <c r="P133" s="190"/>
      <c r="Q133" s="190"/>
      <c r="R133" s="193"/>
      <c r="T133" s="194"/>
      <c r="U133" s="190"/>
      <c r="V133" s="190"/>
      <c r="W133" s="190"/>
      <c r="X133" s="190"/>
      <c r="Y133" s="190"/>
      <c r="Z133" s="190"/>
      <c r="AA133" s="195"/>
      <c r="AT133" s="196" t="s">
        <v>177</v>
      </c>
      <c r="AU133" s="196" t="s">
        <v>116</v>
      </c>
      <c r="AV133" s="12" t="s">
        <v>163</v>
      </c>
      <c r="AW133" s="12" t="s">
        <v>34</v>
      </c>
      <c r="AX133" s="12" t="s">
        <v>85</v>
      </c>
      <c r="AY133" s="196" t="s">
        <v>158</v>
      </c>
    </row>
    <row r="134" spans="2:65" s="1" customFormat="1" ht="25.5" customHeight="1">
      <c r="B134" s="134"/>
      <c r="C134" s="163" t="s">
        <v>116</v>
      </c>
      <c r="D134" s="163" t="s">
        <v>159</v>
      </c>
      <c r="E134" s="164" t="s">
        <v>483</v>
      </c>
      <c r="F134" s="249" t="s">
        <v>484</v>
      </c>
      <c r="G134" s="249"/>
      <c r="H134" s="249"/>
      <c r="I134" s="249"/>
      <c r="J134" s="165" t="s">
        <v>174</v>
      </c>
      <c r="K134" s="166">
        <v>15.2</v>
      </c>
      <c r="L134" s="255">
        <v>0</v>
      </c>
      <c r="M134" s="255"/>
      <c r="N134" s="257">
        <f>ROUND(L134*K134,2)</f>
        <v>0</v>
      </c>
      <c r="O134" s="257"/>
      <c r="P134" s="257"/>
      <c r="Q134" s="257"/>
      <c r="R134" s="137"/>
      <c r="T134" s="167" t="s">
        <v>5</v>
      </c>
      <c r="U134" s="46" t="s">
        <v>42</v>
      </c>
      <c r="V134" s="38"/>
      <c r="W134" s="168">
        <f>V134*K134</f>
        <v>0</v>
      </c>
      <c r="X134" s="168">
        <v>0</v>
      </c>
      <c r="Y134" s="168">
        <f>X134*K134</f>
        <v>0</v>
      </c>
      <c r="Z134" s="168">
        <v>0</v>
      </c>
      <c r="AA134" s="169">
        <f>Z134*K134</f>
        <v>0</v>
      </c>
      <c r="AR134" s="21" t="s">
        <v>163</v>
      </c>
      <c r="AT134" s="21" t="s">
        <v>159</v>
      </c>
      <c r="AU134" s="21" t="s">
        <v>116</v>
      </c>
      <c r="AY134" s="21" t="s">
        <v>158</v>
      </c>
      <c r="BE134" s="108">
        <f>IF(U134="základní",N134,0)</f>
        <v>0</v>
      </c>
      <c r="BF134" s="108">
        <f>IF(U134="snížená",N134,0)</f>
        <v>0</v>
      </c>
      <c r="BG134" s="108">
        <f>IF(U134="zákl. přenesená",N134,0)</f>
        <v>0</v>
      </c>
      <c r="BH134" s="108">
        <f>IF(U134="sníž. přenesená",N134,0)</f>
        <v>0</v>
      </c>
      <c r="BI134" s="108">
        <f>IF(U134="nulová",N134,0)</f>
        <v>0</v>
      </c>
      <c r="BJ134" s="21" t="s">
        <v>85</v>
      </c>
      <c r="BK134" s="108">
        <f>ROUND(L134*K134,2)</f>
        <v>0</v>
      </c>
      <c r="BL134" s="21" t="s">
        <v>163</v>
      </c>
      <c r="BM134" s="21" t="s">
        <v>485</v>
      </c>
    </row>
    <row r="135" spans="2:65" s="11" customFormat="1" ht="16.5" customHeight="1">
      <c r="B135" s="178"/>
      <c r="C135" s="179"/>
      <c r="D135" s="179"/>
      <c r="E135" s="180" t="s">
        <v>5</v>
      </c>
      <c r="F135" s="247" t="s">
        <v>189</v>
      </c>
      <c r="G135" s="248"/>
      <c r="H135" s="248"/>
      <c r="I135" s="248"/>
      <c r="J135" s="179"/>
      <c r="K135" s="180" t="s">
        <v>5</v>
      </c>
      <c r="L135" s="179"/>
      <c r="M135" s="179"/>
      <c r="N135" s="179"/>
      <c r="O135" s="179"/>
      <c r="P135" s="179"/>
      <c r="Q135" s="179"/>
      <c r="R135" s="181"/>
      <c r="T135" s="182"/>
      <c r="U135" s="179"/>
      <c r="V135" s="179"/>
      <c r="W135" s="179"/>
      <c r="X135" s="179"/>
      <c r="Y135" s="179"/>
      <c r="Z135" s="179"/>
      <c r="AA135" s="183"/>
      <c r="AT135" s="184" t="s">
        <v>177</v>
      </c>
      <c r="AU135" s="184" t="s">
        <v>116</v>
      </c>
      <c r="AV135" s="11" t="s">
        <v>85</v>
      </c>
      <c r="AW135" s="11" t="s">
        <v>34</v>
      </c>
      <c r="AX135" s="11" t="s">
        <v>77</v>
      </c>
      <c r="AY135" s="184" t="s">
        <v>158</v>
      </c>
    </row>
    <row r="136" spans="2:65" s="10" customFormat="1" ht="16.5" customHeight="1">
      <c r="B136" s="170"/>
      <c r="C136" s="171"/>
      <c r="D136" s="171"/>
      <c r="E136" s="172" t="s">
        <v>5</v>
      </c>
      <c r="F136" s="250" t="s">
        <v>486</v>
      </c>
      <c r="G136" s="251"/>
      <c r="H136" s="251"/>
      <c r="I136" s="251"/>
      <c r="J136" s="171"/>
      <c r="K136" s="173">
        <v>15.2</v>
      </c>
      <c r="L136" s="171"/>
      <c r="M136" s="171"/>
      <c r="N136" s="171"/>
      <c r="O136" s="171"/>
      <c r="P136" s="171"/>
      <c r="Q136" s="171"/>
      <c r="R136" s="174"/>
      <c r="T136" s="175"/>
      <c r="U136" s="171"/>
      <c r="V136" s="171"/>
      <c r="W136" s="171"/>
      <c r="X136" s="171"/>
      <c r="Y136" s="171"/>
      <c r="Z136" s="171"/>
      <c r="AA136" s="176"/>
      <c r="AT136" s="177" t="s">
        <v>177</v>
      </c>
      <c r="AU136" s="177" t="s">
        <v>116</v>
      </c>
      <c r="AV136" s="10" t="s">
        <v>116</v>
      </c>
      <c r="AW136" s="10" t="s">
        <v>34</v>
      </c>
      <c r="AX136" s="10" t="s">
        <v>85</v>
      </c>
      <c r="AY136" s="177" t="s">
        <v>158</v>
      </c>
    </row>
    <row r="137" spans="2:65" s="1" customFormat="1" ht="25.5" customHeight="1">
      <c r="B137" s="134"/>
      <c r="C137" s="163" t="s">
        <v>168</v>
      </c>
      <c r="D137" s="163" t="s">
        <v>159</v>
      </c>
      <c r="E137" s="164" t="s">
        <v>179</v>
      </c>
      <c r="F137" s="249" t="s">
        <v>180</v>
      </c>
      <c r="G137" s="249"/>
      <c r="H137" s="249"/>
      <c r="I137" s="249"/>
      <c r="J137" s="165" t="s">
        <v>174</v>
      </c>
      <c r="K137" s="166">
        <v>66.3</v>
      </c>
      <c r="L137" s="255">
        <v>0</v>
      </c>
      <c r="M137" s="255"/>
      <c r="N137" s="257">
        <f>ROUND(L137*K137,2)</f>
        <v>0</v>
      </c>
      <c r="O137" s="257"/>
      <c r="P137" s="257"/>
      <c r="Q137" s="257"/>
      <c r="R137" s="137"/>
      <c r="T137" s="167" t="s">
        <v>5</v>
      </c>
      <c r="U137" s="46" t="s">
        <v>42</v>
      </c>
      <c r="V137" s="38"/>
      <c r="W137" s="168">
        <f>V137*K137</f>
        <v>0</v>
      </c>
      <c r="X137" s="168">
        <v>0</v>
      </c>
      <c r="Y137" s="168">
        <f>X137*K137</f>
        <v>0</v>
      </c>
      <c r="Z137" s="168">
        <v>0</v>
      </c>
      <c r="AA137" s="169">
        <f>Z137*K137</f>
        <v>0</v>
      </c>
      <c r="AR137" s="21" t="s">
        <v>163</v>
      </c>
      <c r="AT137" s="21" t="s">
        <v>159</v>
      </c>
      <c r="AU137" s="21" t="s">
        <v>116</v>
      </c>
      <c r="AY137" s="21" t="s">
        <v>158</v>
      </c>
      <c r="BE137" s="108">
        <f>IF(U137="základní",N137,0)</f>
        <v>0</v>
      </c>
      <c r="BF137" s="108">
        <f>IF(U137="snížená",N137,0)</f>
        <v>0</v>
      </c>
      <c r="BG137" s="108">
        <f>IF(U137="zákl. přenesená",N137,0)</f>
        <v>0</v>
      </c>
      <c r="BH137" s="108">
        <f>IF(U137="sníž. přenesená",N137,0)</f>
        <v>0</v>
      </c>
      <c r="BI137" s="108">
        <f>IF(U137="nulová",N137,0)</f>
        <v>0</v>
      </c>
      <c r="BJ137" s="21" t="s">
        <v>85</v>
      </c>
      <c r="BK137" s="108">
        <f>ROUND(L137*K137,2)</f>
        <v>0</v>
      </c>
      <c r="BL137" s="21" t="s">
        <v>163</v>
      </c>
      <c r="BM137" s="21" t="s">
        <v>487</v>
      </c>
    </row>
    <row r="138" spans="2:65" s="11" customFormat="1" ht="16.5" customHeight="1">
      <c r="B138" s="178"/>
      <c r="C138" s="179"/>
      <c r="D138" s="179"/>
      <c r="E138" s="180" t="s">
        <v>5</v>
      </c>
      <c r="F138" s="247" t="s">
        <v>182</v>
      </c>
      <c r="G138" s="248"/>
      <c r="H138" s="248"/>
      <c r="I138" s="248"/>
      <c r="J138" s="179"/>
      <c r="K138" s="180" t="s">
        <v>5</v>
      </c>
      <c r="L138" s="179"/>
      <c r="M138" s="179"/>
      <c r="N138" s="179"/>
      <c r="O138" s="179"/>
      <c r="P138" s="179"/>
      <c r="Q138" s="179"/>
      <c r="R138" s="181"/>
      <c r="T138" s="182"/>
      <c r="U138" s="179"/>
      <c r="V138" s="179"/>
      <c r="W138" s="179"/>
      <c r="X138" s="179"/>
      <c r="Y138" s="179"/>
      <c r="Z138" s="179"/>
      <c r="AA138" s="183"/>
      <c r="AT138" s="184" t="s">
        <v>177</v>
      </c>
      <c r="AU138" s="184" t="s">
        <v>116</v>
      </c>
      <c r="AV138" s="11" t="s">
        <v>85</v>
      </c>
      <c r="AW138" s="11" t="s">
        <v>34</v>
      </c>
      <c r="AX138" s="11" t="s">
        <v>77</v>
      </c>
      <c r="AY138" s="184" t="s">
        <v>158</v>
      </c>
    </row>
    <row r="139" spans="2:65" s="11" customFormat="1" ht="16.5" customHeight="1">
      <c r="B139" s="178"/>
      <c r="C139" s="179"/>
      <c r="D139" s="179"/>
      <c r="E139" s="180" t="s">
        <v>5</v>
      </c>
      <c r="F139" s="253" t="s">
        <v>488</v>
      </c>
      <c r="G139" s="254"/>
      <c r="H139" s="254"/>
      <c r="I139" s="254"/>
      <c r="J139" s="179"/>
      <c r="K139" s="180" t="s">
        <v>5</v>
      </c>
      <c r="L139" s="179"/>
      <c r="M139" s="179"/>
      <c r="N139" s="179"/>
      <c r="O139" s="179"/>
      <c r="P139" s="179"/>
      <c r="Q139" s="179"/>
      <c r="R139" s="181"/>
      <c r="T139" s="182"/>
      <c r="U139" s="179"/>
      <c r="V139" s="179"/>
      <c r="W139" s="179"/>
      <c r="X139" s="179"/>
      <c r="Y139" s="179"/>
      <c r="Z139" s="179"/>
      <c r="AA139" s="183"/>
      <c r="AT139" s="184" t="s">
        <v>177</v>
      </c>
      <c r="AU139" s="184" t="s">
        <v>116</v>
      </c>
      <c r="AV139" s="11" t="s">
        <v>85</v>
      </c>
      <c r="AW139" s="11" t="s">
        <v>34</v>
      </c>
      <c r="AX139" s="11" t="s">
        <v>77</v>
      </c>
      <c r="AY139" s="184" t="s">
        <v>158</v>
      </c>
    </row>
    <row r="140" spans="2:65" s="10" customFormat="1" ht="16.5" customHeight="1">
      <c r="B140" s="170"/>
      <c r="C140" s="171"/>
      <c r="D140" s="171"/>
      <c r="E140" s="172" t="s">
        <v>5</v>
      </c>
      <c r="F140" s="250" t="s">
        <v>489</v>
      </c>
      <c r="G140" s="251"/>
      <c r="H140" s="251"/>
      <c r="I140" s="251"/>
      <c r="J140" s="171"/>
      <c r="K140" s="173">
        <v>66.3</v>
      </c>
      <c r="L140" s="171"/>
      <c r="M140" s="171"/>
      <c r="N140" s="171"/>
      <c r="O140" s="171"/>
      <c r="P140" s="171"/>
      <c r="Q140" s="171"/>
      <c r="R140" s="174"/>
      <c r="T140" s="175"/>
      <c r="U140" s="171"/>
      <c r="V140" s="171"/>
      <c r="W140" s="171"/>
      <c r="X140" s="171"/>
      <c r="Y140" s="171"/>
      <c r="Z140" s="171"/>
      <c r="AA140" s="176"/>
      <c r="AT140" s="177" t="s">
        <v>177</v>
      </c>
      <c r="AU140" s="177" t="s">
        <v>116</v>
      </c>
      <c r="AV140" s="10" t="s">
        <v>116</v>
      </c>
      <c r="AW140" s="10" t="s">
        <v>34</v>
      </c>
      <c r="AX140" s="10" t="s">
        <v>85</v>
      </c>
      <c r="AY140" s="177" t="s">
        <v>158</v>
      </c>
    </row>
    <row r="141" spans="2:65" s="1" customFormat="1" ht="25.5" customHeight="1">
      <c r="B141" s="134"/>
      <c r="C141" s="163" t="s">
        <v>163</v>
      </c>
      <c r="D141" s="163" t="s">
        <v>159</v>
      </c>
      <c r="E141" s="164" t="s">
        <v>186</v>
      </c>
      <c r="F141" s="249" t="s">
        <v>187</v>
      </c>
      <c r="G141" s="249"/>
      <c r="H141" s="249"/>
      <c r="I141" s="249"/>
      <c r="J141" s="165" t="s">
        <v>174</v>
      </c>
      <c r="K141" s="166">
        <v>44.2</v>
      </c>
      <c r="L141" s="255">
        <v>0</v>
      </c>
      <c r="M141" s="255"/>
      <c r="N141" s="257">
        <f>ROUND(L141*K141,2)</f>
        <v>0</v>
      </c>
      <c r="O141" s="257"/>
      <c r="P141" s="257"/>
      <c r="Q141" s="257"/>
      <c r="R141" s="137"/>
      <c r="T141" s="167" t="s">
        <v>5</v>
      </c>
      <c r="U141" s="46" t="s">
        <v>42</v>
      </c>
      <c r="V141" s="38"/>
      <c r="W141" s="168">
        <f>V141*K141</f>
        <v>0</v>
      </c>
      <c r="X141" s="168">
        <v>0</v>
      </c>
      <c r="Y141" s="168">
        <f>X141*K141</f>
        <v>0</v>
      </c>
      <c r="Z141" s="168">
        <v>0</v>
      </c>
      <c r="AA141" s="169">
        <f>Z141*K141</f>
        <v>0</v>
      </c>
      <c r="AR141" s="21" t="s">
        <v>163</v>
      </c>
      <c r="AT141" s="21" t="s">
        <v>159</v>
      </c>
      <c r="AU141" s="21" t="s">
        <v>116</v>
      </c>
      <c r="AY141" s="21" t="s">
        <v>158</v>
      </c>
      <c r="BE141" s="108">
        <f>IF(U141="základní",N141,0)</f>
        <v>0</v>
      </c>
      <c r="BF141" s="108">
        <f>IF(U141="snížená",N141,0)</f>
        <v>0</v>
      </c>
      <c r="BG141" s="108">
        <f>IF(U141="zákl. přenesená",N141,0)</f>
        <v>0</v>
      </c>
      <c r="BH141" s="108">
        <f>IF(U141="sníž. přenesená",N141,0)</f>
        <v>0</v>
      </c>
      <c r="BI141" s="108">
        <f>IF(U141="nulová",N141,0)</f>
        <v>0</v>
      </c>
      <c r="BJ141" s="21" t="s">
        <v>85</v>
      </c>
      <c r="BK141" s="108">
        <f>ROUND(L141*K141,2)</f>
        <v>0</v>
      </c>
      <c r="BL141" s="21" t="s">
        <v>163</v>
      </c>
      <c r="BM141" s="21" t="s">
        <v>490</v>
      </c>
    </row>
    <row r="142" spans="2:65" s="11" customFormat="1" ht="16.5" customHeight="1">
      <c r="B142" s="178"/>
      <c r="C142" s="179"/>
      <c r="D142" s="179"/>
      <c r="E142" s="180" t="s">
        <v>5</v>
      </c>
      <c r="F142" s="247" t="s">
        <v>189</v>
      </c>
      <c r="G142" s="248"/>
      <c r="H142" s="248"/>
      <c r="I142" s="248"/>
      <c r="J142" s="179"/>
      <c r="K142" s="180" t="s">
        <v>5</v>
      </c>
      <c r="L142" s="179"/>
      <c r="M142" s="179"/>
      <c r="N142" s="179"/>
      <c r="O142" s="179"/>
      <c r="P142" s="179"/>
      <c r="Q142" s="179"/>
      <c r="R142" s="181"/>
      <c r="T142" s="182"/>
      <c r="U142" s="179"/>
      <c r="V142" s="179"/>
      <c r="W142" s="179"/>
      <c r="X142" s="179"/>
      <c r="Y142" s="179"/>
      <c r="Z142" s="179"/>
      <c r="AA142" s="183"/>
      <c r="AT142" s="184" t="s">
        <v>177</v>
      </c>
      <c r="AU142" s="184" t="s">
        <v>116</v>
      </c>
      <c r="AV142" s="11" t="s">
        <v>85</v>
      </c>
      <c r="AW142" s="11" t="s">
        <v>34</v>
      </c>
      <c r="AX142" s="11" t="s">
        <v>77</v>
      </c>
      <c r="AY142" s="184" t="s">
        <v>158</v>
      </c>
    </row>
    <row r="143" spans="2:65" s="10" customFormat="1" ht="16.5" customHeight="1">
      <c r="B143" s="170"/>
      <c r="C143" s="171"/>
      <c r="D143" s="171"/>
      <c r="E143" s="172" t="s">
        <v>5</v>
      </c>
      <c r="F143" s="250" t="s">
        <v>491</v>
      </c>
      <c r="G143" s="251"/>
      <c r="H143" s="251"/>
      <c r="I143" s="251"/>
      <c r="J143" s="171"/>
      <c r="K143" s="173">
        <v>44.2</v>
      </c>
      <c r="L143" s="171"/>
      <c r="M143" s="171"/>
      <c r="N143" s="171"/>
      <c r="O143" s="171"/>
      <c r="P143" s="171"/>
      <c r="Q143" s="171"/>
      <c r="R143" s="174"/>
      <c r="T143" s="175"/>
      <c r="U143" s="171"/>
      <c r="V143" s="171"/>
      <c r="W143" s="171"/>
      <c r="X143" s="171"/>
      <c r="Y143" s="171"/>
      <c r="Z143" s="171"/>
      <c r="AA143" s="176"/>
      <c r="AT143" s="177" t="s">
        <v>177</v>
      </c>
      <c r="AU143" s="177" t="s">
        <v>116</v>
      </c>
      <c r="AV143" s="10" t="s">
        <v>116</v>
      </c>
      <c r="AW143" s="10" t="s">
        <v>34</v>
      </c>
      <c r="AX143" s="10" t="s">
        <v>85</v>
      </c>
      <c r="AY143" s="177" t="s">
        <v>158</v>
      </c>
    </row>
    <row r="144" spans="2:65" s="1" customFormat="1" ht="25.5" customHeight="1">
      <c r="B144" s="134"/>
      <c r="C144" s="163" t="s">
        <v>178</v>
      </c>
      <c r="D144" s="163" t="s">
        <v>159</v>
      </c>
      <c r="E144" s="164" t="s">
        <v>192</v>
      </c>
      <c r="F144" s="249" t="s">
        <v>193</v>
      </c>
      <c r="G144" s="249"/>
      <c r="H144" s="249"/>
      <c r="I144" s="249"/>
      <c r="J144" s="165" t="s">
        <v>194</v>
      </c>
      <c r="K144" s="166">
        <v>221</v>
      </c>
      <c r="L144" s="255">
        <v>0</v>
      </c>
      <c r="M144" s="255"/>
      <c r="N144" s="257">
        <f>ROUND(L144*K144,2)</f>
        <v>0</v>
      </c>
      <c r="O144" s="257"/>
      <c r="P144" s="257"/>
      <c r="Q144" s="257"/>
      <c r="R144" s="137"/>
      <c r="T144" s="167" t="s">
        <v>5</v>
      </c>
      <c r="U144" s="46" t="s">
        <v>42</v>
      </c>
      <c r="V144" s="38"/>
      <c r="W144" s="168">
        <f>V144*K144</f>
        <v>0</v>
      </c>
      <c r="X144" s="168">
        <v>8.4000000000000003E-4</v>
      </c>
      <c r="Y144" s="168">
        <f>X144*K144</f>
        <v>0.18564</v>
      </c>
      <c r="Z144" s="168">
        <v>0</v>
      </c>
      <c r="AA144" s="169">
        <f>Z144*K144</f>
        <v>0</v>
      </c>
      <c r="AR144" s="21" t="s">
        <v>163</v>
      </c>
      <c r="AT144" s="21" t="s">
        <v>159</v>
      </c>
      <c r="AU144" s="21" t="s">
        <v>116</v>
      </c>
      <c r="AY144" s="21" t="s">
        <v>158</v>
      </c>
      <c r="BE144" s="108">
        <f>IF(U144="základní",N144,0)</f>
        <v>0</v>
      </c>
      <c r="BF144" s="108">
        <f>IF(U144="snížená",N144,0)</f>
        <v>0</v>
      </c>
      <c r="BG144" s="108">
        <f>IF(U144="zákl. přenesená",N144,0)</f>
        <v>0</v>
      </c>
      <c r="BH144" s="108">
        <f>IF(U144="sníž. přenesená",N144,0)</f>
        <v>0</v>
      </c>
      <c r="BI144" s="108">
        <f>IF(U144="nulová",N144,0)</f>
        <v>0</v>
      </c>
      <c r="BJ144" s="21" t="s">
        <v>85</v>
      </c>
      <c r="BK144" s="108">
        <f>ROUND(L144*K144,2)</f>
        <v>0</v>
      </c>
      <c r="BL144" s="21" t="s">
        <v>163</v>
      </c>
      <c r="BM144" s="21" t="s">
        <v>492</v>
      </c>
    </row>
    <row r="145" spans="2:65" s="10" customFormat="1" ht="16.5" customHeight="1">
      <c r="B145" s="170"/>
      <c r="C145" s="171"/>
      <c r="D145" s="171"/>
      <c r="E145" s="172" t="s">
        <v>5</v>
      </c>
      <c r="F145" s="287" t="s">
        <v>493</v>
      </c>
      <c r="G145" s="288"/>
      <c r="H145" s="288"/>
      <c r="I145" s="288"/>
      <c r="J145" s="171"/>
      <c r="K145" s="173">
        <v>221</v>
      </c>
      <c r="L145" s="171"/>
      <c r="M145" s="171"/>
      <c r="N145" s="171"/>
      <c r="O145" s="171"/>
      <c r="P145" s="171"/>
      <c r="Q145" s="171"/>
      <c r="R145" s="174"/>
      <c r="T145" s="175"/>
      <c r="U145" s="171"/>
      <c r="V145" s="171"/>
      <c r="W145" s="171"/>
      <c r="X145" s="171"/>
      <c r="Y145" s="171"/>
      <c r="Z145" s="171"/>
      <c r="AA145" s="176"/>
      <c r="AT145" s="177" t="s">
        <v>177</v>
      </c>
      <c r="AU145" s="177" t="s">
        <v>116</v>
      </c>
      <c r="AV145" s="10" t="s">
        <v>116</v>
      </c>
      <c r="AW145" s="10" t="s">
        <v>34</v>
      </c>
      <c r="AX145" s="10" t="s">
        <v>85</v>
      </c>
      <c r="AY145" s="177" t="s">
        <v>158</v>
      </c>
    </row>
    <row r="146" spans="2:65" s="1" customFormat="1" ht="25.5" customHeight="1">
      <c r="B146" s="134"/>
      <c r="C146" s="163" t="s">
        <v>185</v>
      </c>
      <c r="D146" s="163" t="s">
        <v>159</v>
      </c>
      <c r="E146" s="164" t="s">
        <v>198</v>
      </c>
      <c r="F146" s="249" t="s">
        <v>199</v>
      </c>
      <c r="G146" s="249"/>
      <c r="H146" s="249"/>
      <c r="I146" s="249"/>
      <c r="J146" s="165" t="s">
        <v>194</v>
      </c>
      <c r="K146" s="166">
        <v>221</v>
      </c>
      <c r="L146" s="255">
        <v>0</v>
      </c>
      <c r="M146" s="255"/>
      <c r="N146" s="257">
        <f>ROUND(L146*K146,2)</f>
        <v>0</v>
      </c>
      <c r="O146" s="257"/>
      <c r="P146" s="257"/>
      <c r="Q146" s="257"/>
      <c r="R146" s="137"/>
      <c r="T146" s="167" t="s">
        <v>5</v>
      </c>
      <c r="U146" s="46" t="s">
        <v>42</v>
      </c>
      <c r="V146" s="38"/>
      <c r="W146" s="168">
        <f>V146*K146</f>
        <v>0</v>
      </c>
      <c r="X146" s="168">
        <v>0</v>
      </c>
      <c r="Y146" s="168">
        <f>X146*K146</f>
        <v>0</v>
      </c>
      <c r="Z146" s="168">
        <v>0</v>
      </c>
      <c r="AA146" s="169">
        <f>Z146*K146</f>
        <v>0</v>
      </c>
      <c r="AR146" s="21" t="s">
        <v>163</v>
      </c>
      <c r="AT146" s="21" t="s">
        <v>159</v>
      </c>
      <c r="AU146" s="21" t="s">
        <v>116</v>
      </c>
      <c r="AY146" s="21" t="s">
        <v>158</v>
      </c>
      <c r="BE146" s="108">
        <f>IF(U146="základní",N146,0)</f>
        <v>0</v>
      </c>
      <c r="BF146" s="108">
        <f>IF(U146="snížená",N146,0)</f>
        <v>0</v>
      </c>
      <c r="BG146" s="108">
        <f>IF(U146="zákl. přenesená",N146,0)</f>
        <v>0</v>
      </c>
      <c r="BH146" s="108">
        <f>IF(U146="sníž. přenesená",N146,0)</f>
        <v>0</v>
      </c>
      <c r="BI146" s="108">
        <f>IF(U146="nulová",N146,0)</f>
        <v>0</v>
      </c>
      <c r="BJ146" s="21" t="s">
        <v>85</v>
      </c>
      <c r="BK146" s="108">
        <f>ROUND(L146*K146,2)</f>
        <v>0</v>
      </c>
      <c r="BL146" s="21" t="s">
        <v>163</v>
      </c>
      <c r="BM146" s="21" t="s">
        <v>494</v>
      </c>
    </row>
    <row r="147" spans="2:65" s="1" customFormat="1" ht="25.5" customHeight="1">
      <c r="B147" s="134"/>
      <c r="C147" s="163" t="s">
        <v>191</v>
      </c>
      <c r="D147" s="163" t="s">
        <v>159</v>
      </c>
      <c r="E147" s="164" t="s">
        <v>495</v>
      </c>
      <c r="F147" s="249" t="s">
        <v>496</v>
      </c>
      <c r="G147" s="249"/>
      <c r="H147" s="249"/>
      <c r="I147" s="249"/>
      <c r="J147" s="165" t="s">
        <v>194</v>
      </c>
      <c r="K147" s="166">
        <v>90</v>
      </c>
      <c r="L147" s="255">
        <v>0</v>
      </c>
      <c r="M147" s="255"/>
      <c r="N147" s="257">
        <f>ROUND(L147*K147,2)</f>
        <v>0</v>
      </c>
      <c r="O147" s="257"/>
      <c r="P147" s="257"/>
      <c r="Q147" s="257"/>
      <c r="R147" s="137"/>
      <c r="T147" s="167" t="s">
        <v>5</v>
      </c>
      <c r="U147" s="46" t="s">
        <v>42</v>
      </c>
      <c r="V147" s="38"/>
      <c r="W147" s="168">
        <f>V147*K147</f>
        <v>0</v>
      </c>
      <c r="X147" s="168">
        <v>6.9999999999999999E-4</v>
      </c>
      <c r="Y147" s="168">
        <f>X147*K147</f>
        <v>6.3E-2</v>
      </c>
      <c r="Z147" s="168">
        <v>0</v>
      </c>
      <c r="AA147" s="169">
        <f>Z147*K147</f>
        <v>0</v>
      </c>
      <c r="AR147" s="21" t="s">
        <v>163</v>
      </c>
      <c r="AT147" s="21" t="s">
        <v>159</v>
      </c>
      <c r="AU147" s="21" t="s">
        <v>116</v>
      </c>
      <c r="AY147" s="21" t="s">
        <v>158</v>
      </c>
      <c r="BE147" s="108">
        <f>IF(U147="základní",N147,0)</f>
        <v>0</v>
      </c>
      <c r="BF147" s="108">
        <f>IF(U147="snížená",N147,0)</f>
        <v>0</v>
      </c>
      <c r="BG147" s="108">
        <f>IF(U147="zákl. přenesená",N147,0)</f>
        <v>0</v>
      </c>
      <c r="BH147" s="108">
        <f>IF(U147="sníž. přenesená",N147,0)</f>
        <v>0</v>
      </c>
      <c r="BI147" s="108">
        <f>IF(U147="nulová",N147,0)</f>
        <v>0</v>
      </c>
      <c r="BJ147" s="21" t="s">
        <v>85</v>
      </c>
      <c r="BK147" s="108">
        <f>ROUND(L147*K147,2)</f>
        <v>0</v>
      </c>
      <c r="BL147" s="21" t="s">
        <v>163</v>
      </c>
      <c r="BM147" s="21" t="s">
        <v>497</v>
      </c>
    </row>
    <row r="148" spans="2:65" s="11" customFormat="1" ht="16.5" customHeight="1">
      <c r="B148" s="178"/>
      <c r="C148" s="179"/>
      <c r="D148" s="179"/>
      <c r="E148" s="180" t="s">
        <v>5</v>
      </c>
      <c r="F148" s="247" t="s">
        <v>498</v>
      </c>
      <c r="G148" s="248"/>
      <c r="H148" s="248"/>
      <c r="I148" s="248"/>
      <c r="J148" s="179"/>
      <c r="K148" s="180" t="s">
        <v>5</v>
      </c>
      <c r="L148" s="179"/>
      <c r="M148" s="179"/>
      <c r="N148" s="179"/>
      <c r="O148" s="179"/>
      <c r="P148" s="179"/>
      <c r="Q148" s="179"/>
      <c r="R148" s="181"/>
      <c r="T148" s="182"/>
      <c r="U148" s="179"/>
      <c r="V148" s="179"/>
      <c r="W148" s="179"/>
      <c r="X148" s="179"/>
      <c r="Y148" s="179"/>
      <c r="Z148" s="179"/>
      <c r="AA148" s="183"/>
      <c r="AT148" s="184" t="s">
        <v>177</v>
      </c>
      <c r="AU148" s="184" t="s">
        <v>116</v>
      </c>
      <c r="AV148" s="11" t="s">
        <v>85</v>
      </c>
      <c r="AW148" s="11" t="s">
        <v>34</v>
      </c>
      <c r="AX148" s="11" t="s">
        <v>77</v>
      </c>
      <c r="AY148" s="184" t="s">
        <v>158</v>
      </c>
    </row>
    <row r="149" spans="2:65" s="10" customFormat="1" ht="16.5" customHeight="1">
      <c r="B149" s="170"/>
      <c r="C149" s="171"/>
      <c r="D149" s="171"/>
      <c r="E149" s="172" t="s">
        <v>5</v>
      </c>
      <c r="F149" s="250" t="s">
        <v>499</v>
      </c>
      <c r="G149" s="251"/>
      <c r="H149" s="251"/>
      <c r="I149" s="251"/>
      <c r="J149" s="171"/>
      <c r="K149" s="173">
        <v>36</v>
      </c>
      <c r="L149" s="171"/>
      <c r="M149" s="171"/>
      <c r="N149" s="171"/>
      <c r="O149" s="171"/>
      <c r="P149" s="171"/>
      <c r="Q149" s="171"/>
      <c r="R149" s="174"/>
      <c r="T149" s="175"/>
      <c r="U149" s="171"/>
      <c r="V149" s="171"/>
      <c r="W149" s="171"/>
      <c r="X149" s="171"/>
      <c r="Y149" s="171"/>
      <c r="Z149" s="171"/>
      <c r="AA149" s="176"/>
      <c r="AT149" s="177" t="s">
        <v>177</v>
      </c>
      <c r="AU149" s="177" t="s">
        <v>116</v>
      </c>
      <c r="AV149" s="10" t="s">
        <v>116</v>
      </c>
      <c r="AW149" s="10" t="s">
        <v>34</v>
      </c>
      <c r="AX149" s="10" t="s">
        <v>77</v>
      </c>
      <c r="AY149" s="177" t="s">
        <v>158</v>
      </c>
    </row>
    <row r="150" spans="2:65" s="10" customFormat="1" ht="16.5" customHeight="1">
      <c r="B150" s="170"/>
      <c r="C150" s="171"/>
      <c r="D150" s="171"/>
      <c r="E150" s="172" t="s">
        <v>5</v>
      </c>
      <c r="F150" s="250" t="s">
        <v>500</v>
      </c>
      <c r="G150" s="251"/>
      <c r="H150" s="251"/>
      <c r="I150" s="251"/>
      <c r="J150" s="171"/>
      <c r="K150" s="173">
        <v>54</v>
      </c>
      <c r="L150" s="171"/>
      <c r="M150" s="171"/>
      <c r="N150" s="171"/>
      <c r="O150" s="171"/>
      <c r="P150" s="171"/>
      <c r="Q150" s="171"/>
      <c r="R150" s="174"/>
      <c r="T150" s="175"/>
      <c r="U150" s="171"/>
      <c r="V150" s="171"/>
      <c r="W150" s="171"/>
      <c r="X150" s="171"/>
      <c r="Y150" s="171"/>
      <c r="Z150" s="171"/>
      <c r="AA150" s="176"/>
      <c r="AT150" s="177" t="s">
        <v>177</v>
      </c>
      <c r="AU150" s="177" t="s">
        <v>116</v>
      </c>
      <c r="AV150" s="10" t="s">
        <v>116</v>
      </c>
      <c r="AW150" s="10" t="s">
        <v>34</v>
      </c>
      <c r="AX150" s="10" t="s">
        <v>77</v>
      </c>
      <c r="AY150" s="177" t="s">
        <v>158</v>
      </c>
    </row>
    <row r="151" spans="2:65" s="12" customFormat="1" ht="16.5" customHeight="1">
      <c r="B151" s="189"/>
      <c r="C151" s="190"/>
      <c r="D151" s="190"/>
      <c r="E151" s="191" t="s">
        <v>5</v>
      </c>
      <c r="F151" s="289" t="s">
        <v>274</v>
      </c>
      <c r="G151" s="290"/>
      <c r="H151" s="290"/>
      <c r="I151" s="290"/>
      <c r="J151" s="190"/>
      <c r="K151" s="192">
        <v>90</v>
      </c>
      <c r="L151" s="190"/>
      <c r="M151" s="190"/>
      <c r="N151" s="190"/>
      <c r="O151" s="190"/>
      <c r="P151" s="190"/>
      <c r="Q151" s="190"/>
      <c r="R151" s="193"/>
      <c r="T151" s="194"/>
      <c r="U151" s="190"/>
      <c r="V151" s="190"/>
      <c r="W151" s="190"/>
      <c r="X151" s="190"/>
      <c r="Y151" s="190"/>
      <c r="Z151" s="190"/>
      <c r="AA151" s="195"/>
      <c r="AT151" s="196" t="s">
        <v>177</v>
      </c>
      <c r="AU151" s="196" t="s">
        <v>116</v>
      </c>
      <c r="AV151" s="12" t="s">
        <v>163</v>
      </c>
      <c r="AW151" s="12" t="s">
        <v>34</v>
      </c>
      <c r="AX151" s="12" t="s">
        <v>85</v>
      </c>
      <c r="AY151" s="196" t="s">
        <v>158</v>
      </c>
    </row>
    <row r="152" spans="2:65" s="1" customFormat="1" ht="25.5" customHeight="1">
      <c r="B152" s="134"/>
      <c r="C152" s="163" t="s">
        <v>197</v>
      </c>
      <c r="D152" s="163" t="s">
        <v>159</v>
      </c>
      <c r="E152" s="164" t="s">
        <v>501</v>
      </c>
      <c r="F152" s="249" t="s">
        <v>502</v>
      </c>
      <c r="G152" s="249"/>
      <c r="H152" s="249"/>
      <c r="I152" s="249"/>
      <c r="J152" s="165" t="s">
        <v>194</v>
      </c>
      <c r="K152" s="166">
        <v>90</v>
      </c>
      <c r="L152" s="255">
        <v>0</v>
      </c>
      <c r="M152" s="255"/>
      <c r="N152" s="257">
        <f>ROUND(L152*K152,2)</f>
        <v>0</v>
      </c>
      <c r="O152" s="257"/>
      <c r="P152" s="257"/>
      <c r="Q152" s="257"/>
      <c r="R152" s="137"/>
      <c r="T152" s="167" t="s">
        <v>5</v>
      </c>
      <c r="U152" s="46" t="s">
        <v>42</v>
      </c>
      <c r="V152" s="38"/>
      <c r="W152" s="168">
        <f>V152*K152</f>
        <v>0</v>
      </c>
      <c r="X152" s="168">
        <v>0</v>
      </c>
      <c r="Y152" s="168">
        <f>X152*K152</f>
        <v>0</v>
      </c>
      <c r="Z152" s="168">
        <v>0</v>
      </c>
      <c r="AA152" s="169">
        <f>Z152*K152</f>
        <v>0</v>
      </c>
      <c r="AR152" s="21" t="s">
        <v>163</v>
      </c>
      <c r="AT152" s="21" t="s">
        <v>159</v>
      </c>
      <c r="AU152" s="21" t="s">
        <v>116</v>
      </c>
      <c r="AY152" s="21" t="s">
        <v>158</v>
      </c>
      <c r="BE152" s="108">
        <f>IF(U152="základní",N152,0)</f>
        <v>0</v>
      </c>
      <c r="BF152" s="108">
        <f>IF(U152="snížená",N152,0)</f>
        <v>0</v>
      </c>
      <c r="BG152" s="108">
        <f>IF(U152="zákl. přenesená",N152,0)</f>
        <v>0</v>
      </c>
      <c r="BH152" s="108">
        <f>IF(U152="sníž. přenesená",N152,0)</f>
        <v>0</v>
      </c>
      <c r="BI152" s="108">
        <f>IF(U152="nulová",N152,0)</f>
        <v>0</v>
      </c>
      <c r="BJ152" s="21" t="s">
        <v>85</v>
      </c>
      <c r="BK152" s="108">
        <f>ROUND(L152*K152,2)</f>
        <v>0</v>
      </c>
      <c r="BL152" s="21" t="s">
        <v>163</v>
      </c>
      <c r="BM152" s="21" t="s">
        <v>503</v>
      </c>
    </row>
    <row r="153" spans="2:65" s="1" customFormat="1" ht="25.5" customHeight="1">
      <c r="B153" s="134"/>
      <c r="C153" s="163" t="s">
        <v>201</v>
      </c>
      <c r="D153" s="163" t="s">
        <v>159</v>
      </c>
      <c r="E153" s="164" t="s">
        <v>504</v>
      </c>
      <c r="F153" s="249" t="s">
        <v>505</v>
      </c>
      <c r="G153" s="249"/>
      <c r="H153" s="249"/>
      <c r="I153" s="249"/>
      <c r="J153" s="165" t="s">
        <v>174</v>
      </c>
      <c r="K153" s="166">
        <v>40.5</v>
      </c>
      <c r="L153" s="255">
        <v>0</v>
      </c>
      <c r="M153" s="255"/>
      <c r="N153" s="257">
        <f>ROUND(L153*K153,2)</f>
        <v>0</v>
      </c>
      <c r="O153" s="257"/>
      <c r="P153" s="257"/>
      <c r="Q153" s="257"/>
      <c r="R153" s="137"/>
      <c r="T153" s="167" t="s">
        <v>5</v>
      </c>
      <c r="U153" s="46" t="s">
        <v>42</v>
      </c>
      <c r="V153" s="38"/>
      <c r="W153" s="168">
        <f>V153*K153</f>
        <v>0</v>
      </c>
      <c r="X153" s="168">
        <v>4.6000000000000001E-4</v>
      </c>
      <c r="Y153" s="168">
        <f>X153*K153</f>
        <v>1.8630000000000001E-2</v>
      </c>
      <c r="Z153" s="168">
        <v>0</v>
      </c>
      <c r="AA153" s="169">
        <f>Z153*K153</f>
        <v>0</v>
      </c>
      <c r="AR153" s="21" t="s">
        <v>163</v>
      </c>
      <c r="AT153" s="21" t="s">
        <v>159</v>
      </c>
      <c r="AU153" s="21" t="s">
        <v>116</v>
      </c>
      <c r="AY153" s="21" t="s">
        <v>158</v>
      </c>
      <c r="BE153" s="108">
        <f>IF(U153="základní",N153,0)</f>
        <v>0</v>
      </c>
      <c r="BF153" s="108">
        <f>IF(U153="snížená",N153,0)</f>
        <v>0</v>
      </c>
      <c r="BG153" s="108">
        <f>IF(U153="zákl. přenesená",N153,0)</f>
        <v>0</v>
      </c>
      <c r="BH153" s="108">
        <f>IF(U153="sníž. přenesená",N153,0)</f>
        <v>0</v>
      </c>
      <c r="BI153" s="108">
        <f>IF(U153="nulová",N153,0)</f>
        <v>0</v>
      </c>
      <c r="BJ153" s="21" t="s">
        <v>85</v>
      </c>
      <c r="BK153" s="108">
        <f>ROUND(L153*K153,2)</f>
        <v>0</v>
      </c>
      <c r="BL153" s="21" t="s">
        <v>163</v>
      </c>
      <c r="BM153" s="21" t="s">
        <v>506</v>
      </c>
    </row>
    <row r="154" spans="2:65" s="1" customFormat="1" ht="25.5" customHeight="1">
      <c r="B154" s="134"/>
      <c r="C154" s="163" t="s">
        <v>207</v>
      </c>
      <c r="D154" s="163" t="s">
        <v>159</v>
      </c>
      <c r="E154" s="164" t="s">
        <v>507</v>
      </c>
      <c r="F154" s="249" t="s">
        <v>508</v>
      </c>
      <c r="G154" s="249"/>
      <c r="H154" s="249"/>
      <c r="I154" s="249"/>
      <c r="J154" s="165" t="s">
        <v>174</v>
      </c>
      <c r="K154" s="166">
        <v>40.5</v>
      </c>
      <c r="L154" s="255">
        <v>0</v>
      </c>
      <c r="M154" s="255"/>
      <c r="N154" s="257">
        <f>ROUND(L154*K154,2)</f>
        <v>0</v>
      </c>
      <c r="O154" s="257"/>
      <c r="P154" s="257"/>
      <c r="Q154" s="257"/>
      <c r="R154" s="137"/>
      <c r="T154" s="167" t="s">
        <v>5</v>
      </c>
      <c r="U154" s="46" t="s">
        <v>42</v>
      </c>
      <c r="V154" s="38"/>
      <c r="W154" s="168">
        <f>V154*K154</f>
        <v>0</v>
      </c>
      <c r="X154" s="168">
        <v>0</v>
      </c>
      <c r="Y154" s="168">
        <f>X154*K154</f>
        <v>0</v>
      </c>
      <c r="Z154" s="168">
        <v>0</v>
      </c>
      <c r="AA154" s="169">
        <f>Z154*K154</f>
        <v>0</v>
      </c>
      <c r="AR154" s="21" t="s">
        <v>163</v>
      </c>
      <c r="AT154" s="21" t="s">
        <v>159</v>
      </c>
      <c r="AU154" s="21" t="s">
        <v>116</v>
      </c>
      <c r="AY154" s="21" t="s">
        <v>158</v>
      </c>
      <c r="BE154" s="108">
        <f>IF(U154="základní",N154,0)</f>
        <v>0</v>
      </c>
      <c r="BF154" s="108">
        <f>IF(U154="snížená",N154,0)</f>
        <v>0</v>
      </c>
      <c r="BG154" s="108">
        <f>IF(U154="zákl. přenesená",N154,0)</f>
        <v>0</v>
      </c>
      <c r="BH154" s="108">
        <f>IF(U154="sníž. přenesená",N154,0)</f>
        <v>0</v>
      </c>
      <c r="BI154" s="108">
        <f>IF(U154="nulová",N154,0)</f>
        <v>0</v>
      </c>
      <c r="BJ154" s="21" t="s">
        <v>85</v>
      </c>
      <c r="BK154" s="108">
        <f>ROUND(L154*K154,2)</f>
        <v>0</v>
      </c>
      <c r="BL154" s="21" t="s">
        <v>163</v>
      </c>
      <c r="BM154" s="21" t="s">
        <v>509</v>
      </c>
    </row>
    <row r="155" spans="2:65" s="1" customFormat="1" ht="25.5" customHeight="1">
      <c r="B155" s="134"/>
      <c r="C155" s="163" t="s">
        <v>213</v>
      </c>
      <c r="D155" s="163" t="s">
        <v>159</v>
      </c>
      <c r="E155" s="164" t="s">
        <v>202</v>
      </c>
      <c r="F155" s="249" t="s">
        <v>203</v>
      </c>
      <c r="G155" s="249"/>
      <c r="H155" s="249"/>
      <c r="I155" s="249"/>
      <c r="J155" s="165" t="s">
        <v>174</v>
      </c>
      <c r="K155" s="166">
        <v>148.5</v>
      </c>
      <c r="L155" s="255">
        <v>0</v>
      </c>
      <c r="M155" s="255"/>
      <c r="N155" s="257">
        <f>ROUND(L155*K155,2)</f>
        <v>0</v>
      </c>
      <c r="O155" s="257"/>
      <c r="P155" s="257"/>
      <c r="Q155" s="257"/>
      <c r="R155" s="137"/>
      <c r="T155" s="167" t="s">
        <v>5</v>
      </c>
      <c r="U155" s="46" t="s">
        <v>42</v>
      </c>
      <c r="V155" s="38"/>
      <c r="W155" s="168">
        <f>V155*K155</f>
        <v>0</v>
      </c>
      <c r="X155" s="168">
        <v>0</v>
      </c>
      <c r="Y155" s="168">
        <f>X155*K155</f>
        <v>0</v>
      </c>
      <c r="Z155" s="168">
        <v>0</v>
      </c>
      <c r="AA155" s="169">
        <f>Z155*K155</f>
        <v>0</v>
      </c>
      <c r="AR155" s="21" t="s">
        <v>163</v>
      </c>
      <c r="AT155" s="21" t="s">
        <v>159</v>
      </c>
      <c r="AU155" s="21" t="s">
        <v>116</v>
      </c>
      <c r="AY155" s="21" t="s">
        <v>158</v>
      </c>
      <c r="BE155" s="108">
        <f>IF(U155="základní",N155,0)</f>
        <v>0</v>
      </c>
      <c r="BF155" s="108">
        <f>IF(U155="snížená",N155,0)</f>
        <v>0</v>
      </c>
      <c r="BG155" s="108">
        <f>IF(U155="zákl. přenesená",N155,0)</f>
        <v>0</v>
      </c>
      <c r="BH155" s="108">
        <f>IF(U155="sníž. přenesená",N155,0)</f>
        <v>0</v>
      </c>
      <c r="BI155" s="108">
        <f>IF(U155="nulová",N155,0)</f>
        <v>0</v>
      </c>
      <c r="BJ155" s="21" t="s">
        <v>85</v>
      </c>
      <c r="BK155" s="108">
        <f>ROUND(L155*K155,2)</f>
        <v>0</v>
      </c>
      <c r="BL155" s="21" t="s">
        <v>163</v>
      </c>
      <c r="BM155" s="21" t="s">
        <v>510</v>
      </c>
    </row>
    <row r="156" spans="2:65" s="11" customFormat="1" ht="16.5" customHeight="1">
      <c r="B156" s="178"/>
      <c r="C156" s="179"/>
      <c r="D156" s="179"/>
      <c r="E156" s="180" t="s">
        <v>5</v>
      </c>
      <c r="F156" s="247" t="s">
        <v>205</v>
      </c>
      <c r="G156" s="248"/>
      <c r="H156" s="248"/>
      <c r="I156" s="248"/>
      <c r="J156" s="179"/>
      <c r="K156" s="180" t="s">
        <v>5</v>
      </c>
      <c r="L156" s="179"/>
      <c r="M156" s="179"/>
      <c r="N156" s="179"/>
      <c r="O156" s="179"/>
      <c r="P156" s="179"/>
      <c r="Q156" s="179"/>
      <c r="R156" s="181"/>
      <c r="T156" s="182"/>
      <c r="U156" s="179"/>
      <c r="V156" s="179"/>
      <c r="W156" s="179"/>
      <c r="X156" s="179"/>
      <c r="Y156" s="179"/>
      <c r="Z156" s="179"/>
      <c r="AA156" s="183"/>
      <c r="AT156" s="184" t="s">
        <v>177</v>
      </c>
      <c r="AU156" s="184" t="s">
        <v>116</v>
      </c>
      <c r="AV156" s="11" t="s">
        <v>85</v>
      </c>
      <c r="AW156" s="11" t="s">
        <v>34</v>
      </c>
      <c r="AX156" s="11" t="s">
        <v>77</v>
      </c>
      <c r="AY156" s="184" t="s">
        <v>158</v>
      </c>
    </row>
    <row r="157" spans="2:65" s="10" customFormat="1" ht="16.5" customHeight="1">
      <c r="B157" s="170"/>
      <c r="C157" s="171"/>
      <c r="D157" s="171"/>
      <c r="E157" s="172" t="s">
        <v>5</v>
      </c>
      <c r="F157" s="250" t="s">
        <v>511</v>
      </c>
      <c r="G157" s="251"/>
      <c r="H157" s="251"/>
      <c r="I157" s="251"/>
      <c r="J157" s="171"/>
      <c r="K157" s="173">
        <v>148.5</v>
      </c>
      <c r="L157" s="171"/>
      <c r="M157" s="171"/>
      <c r="N157" s="171"/>
      <c r="O157" s="171"/>
      <c r="P157" s="171"/>
      <c r="Q157" s="171"/>
      <c r="R157" s="174"/>
      <c r="T157" s="175"/>
      <c r="U157" s="171"/>
      <c r="V157" s="171"/>
      <c r="W157" s="171"/>
      <c r="X157" s="171"/>
      <c r="Y157" s="171"/>
      <c r="Z157" s="171"/>
      <c r="AA157" s="176"/>
      <c r="AT157" s="177" t="s">
        <v>177</v>
      </c>
      <c r="AU157" s="177" t="s">
        <v>116</v>
      </c>
      <c r="AV157" s="10" t="s">
        <v>116</v>
      </c>
      <c r="AW157" s="10" t="s">
        <v>34</v>
      </c>
      <c r="AX157" s="10" t="s">
        <v>85</v>
      </c>
      <c r="AY157" s="177" t="s">
        <v>158</v>
      </c>
    </row>
    <row r="158" spans="2:65" s="1" customFormat="1" ht="25.5" customHeight="1">
      <c r="B158" s="134"/>
      <c r="C158" s="163" t="s">
        <v>219</v>
      </c>
      <c r="D158" s="163" t="s">
        <v>159</v>
      </c>
      <c r="E158" s="164" t="s">
        <v>208</v>
      </c>
      <c r="F158" s="249" t="s">
        <v>209</v>
      </c>
      <c r="G158" s="249"/>
      <c r="H158" s="249"/>
      <c r="I158" s="249"/>
      <c r="J158" s="165" t="s">
        <v>174</v>
      </c>
      <c r="K158" s="166">
        <v>148.5</v>
      </c>
      <c r="L158" s="255">
        <v>0</v>
      </c>
      <c r="M158" s="255"/>
      <c r="N158" s="257">
        <f>ROUND(L158*K158,2)</f>
        <v>0</v>
      </c>
      <c r="O158" s="257"/>
      <c r="P158" s="257"/>
      <c r="Q158" s="257"/>
      <c r="R158" s="137"/>
      <c r="T158" s="167" t="s">
        <v>5</v>
      </c>
      <c r="U158" s="46" t="s">
        <v>42</v>
      </c>
      <c r="V158" s="38"/>
      <c r="W158" s="168">
        <f>V158*K158</f>
        <v>0</v>
      </c>
      <c r="X158" s="168">
        <v>0</v>
      </c>
      <c r="Y158" s="168">
        <f>X158*K158</f>
        <v>0</v>
      </c>
      <c r="Z158" s="168">
        <v>0</v>
      </c>
      <c r="AA158" s="169">
        <f>Z158*K158</f>
        <v>0</v>
      </c>
      <c r="AR158" s="21" t="s">
        <v>163</v>
      </c>
      <c r="AT158" s="21" t="s">
        <v>159</v>
      </c>
      <c r="AU158" s="21" t="s">
        <v>116</v>
      </c>
      <c r="AY158" s="21" t="s">
        <v>158</v>
      </c>
      <c r="BE158" s="108">
        <f>IF(U158="základní",N158,0)</f>
        <v>0</v>
      </c>
      <c r="BF158" s="108">
        <f>IF(U158="snížená",N158,0)</f>
        <v>0</v>
      </c>
      <c r="BG158" s="108">
        <f>IF(U158="zákl. přenesená",N158,0)</f>
        <v>0</v>
      </c>
      <c r="BH158" s="108">
        <f>IF(U158="sníž. přenesená",N158,0)</f>
        <v>0</v>
      </c>
      <c r="BI158" s="108">
        <f>IF(U158="nulová",N158,0)</f>
        <v>0</v>
      </c>
      <c r="BJ158" s="21" t="s">
        <v>85</v>
      </c>
      <c r="BK158" s="108">
        <f>ROUND(L158*K158,2)</f>
        <v>0</v>
      </c>
      <c r="BL158" s="21" t="s">
        <v>163</v>
      </c>
      <c r="BM158" s="21" t="s">
        <v>512</v>
      </c>
    </row>
    <row r="159" spans="2:65" s="11" customFormat="1" ht="16.5" customHeight="1">
      <c r="B159" s="178"/>
      <c r="C159" s="179"/>
      <c r="D159" s="179"/>
      <c r="E159" s="180" t="s">
        <v>5</v>
      </c>
      <c r="F159" s="247" t="s">
        <v>211</v>
      </c>
      <c r="G159" s="248"/>
      <c r="H159" s="248"/>
      <c r="I159" s="248"/>
      <c r="J159" s="179"/>
      <c r="K159" s="180" t="s">
        <v>5</v>
      </c>
      <c r="L159" s="179"/>
      <c r="M159" s="179"/>
      <c r="N159" s="179"/>
      <c r="O159" s="179"/>
      <c r="P159" s="179"/>
      <c r="Q159" s="179"/>
      <c r="R159" s="181"/>
      <c r="T159" s="182"/>
      <c r="U159" s="179"/>
      <c r="V159" s="179"/>
      <c r="W159" s="179"/>
      <c r="X159" s="179"/>
      <c r="Y159" s="179"/>
      <c r="Z159" s="179"/>
      <c r="AA159" s="183"/>
      <c r="AT159" s="184" t="s">
        <v>177</v>
      </c>
      <c r="AU159" s="184" t="s">
        <v>116</v>
      </c>
      <c r="AV159" s="11" t="s">
        <v>85</v>
      </c>
      <c r="AW159" s="11" t="s">
        <v>34</v>
      </c>
      <c r="AX159" s="11" t="s">
        <v>77</v>
      </c>
      <c r="AY159" s="184" t="s">
        <v>158</v>
      </c>
    </row>
    <row r="160" spans="2:65" s="11" customFormat="1" ht="16.5" customHeight="1">
      <c r="B160" s="178"/>
      <c r="C160" s="179"/>
      <c r="D160" s="179"/>
      <c r="E160" s="180" t="s">
        <v>5</v>
      </c>
      <c r="F160" s="253" t="s">
        <v>212</v>
      </c>
      <c r="G160" s="254"/>
      <c r="H160" s="254"/>
      <c r="I160" s="254"/>
      <c r="J160" s="179"/>
      <c r="K160" s="180" t="s">
        <v>5</v>
      </c>
      <c r="L160" s="179"/>
      <c r="M160" s="179"/>
      <c r="N160" s="179"/>
      <c r="O160" s="179"/>
      <c r="P160" s="179"/>
      <c r="Q160" s="179"/>
      <c r="R160" s="181"/>
      <c r="T160" s="182"/>
      <c r="U160" s="179"/>
      <c r="V160" s="179"/>
      <c r="W160" s="179"/>
      <c r="X160" s="179"/>
      <c r="Y160" s="179"/>
      <c r="Z160" s="179"/>
      <c r="AA160" s="183"/>
      <c r="AT160" s="184" t="s">
        <v>177</v>
      </c>
      <c r="AU160" s="184" t="s">
        <v>116</v>
      </c>
      <c r="AV160" s="11" t="s">
        <v>85</v>
      </c>
      <c r="AW160" s="11" t="s">
        <v>34</v>
      </c>
      <c r="AX160" s="11" t="s">
        <v>77</v>
      </c>
      <c r="AY160" s="184" t="s">
        <v>158</v>
      </c>
    </row>
    <row r="161" spans="2:65" s="10" customFormat="1" ht="16.5" customHeight="1">
      <c r="B161" s="170"/>
      <c r="C161" s="171"/>
      <c r="D161" s="171"/>
      <c r="E161" s="172" t="s">
        <v>5</v>
      </c>
      <c r="F161" s="250" t="s">
        <v>513</v>
      </c>
      <c r="G161" s="251"/>
      <c r="H161" s="251"/>
      <c r="I161" s="251"/>
      <c r="J161" s="171"/>
      <c r="K161" s="173">
        <v>148.5</v>
      </c>
      <c r="L161" s="171"/>
      <c r="M161" s="171"/>
      <c r="N161" s="171"/>
      <c r="O161" s="171"/>
      <c r="P161" s="171"/>
      <c r="Q161" s="171"/>
      <c r="R161" s="174"/>
      <c r="T161" s="175"/>
      <c r="U161" s="171"/>
      <c r="V161" s="171"/>
      <c r="W161" s="171"/>
      <c r="X161" s="171"/>
      <c r="Y161" s="171"/>
      <c r="Z161" s="171"/>
      <c r="AA161" s="176"/>
      <c r="AT161" s="177" t="s">
        <v>177</v>
      </c>
      <c r="AU161" s="177" t="s">
        <v>116</v>
      </c>
      <c r="AV161" s="10" t="s">
        <v>116</v>
      </c>
      <c r="AW161" s="10" t="s">
        <v>34</v>
      </c>
      <c r="AX161" s="10" t="s">
        <v>85</v>
      </c>
      <c r="AY161" s="177" t="s">
        <v>158</v>
      </c>
    </row>
    <row r="162" spans="2:65" s="1" customFormat="1" ht="25.5" customHeight="1">
      <c r="B162" s="134"/>
      <c r="C162" s="163" t="s">
        <v>228</v>
      </c>
      <c r="D162" s="163" t="s">
        <v>159</v>
      </c>
      <c r="E162" s="164" t="s">
        <v>214</v>
      </c>
      <c r="F162" s="249" t="s">
        <v>215</v>
      </c>
      <c r="G162" s="249"/>
      <c r="H162" s="249"/>
      <c r="I162" s="249"/>
      <c r="J162" s="165" t="s">
        <v>174</v>
      </c>
      <c r="K162" s="166">
        <v>13</v>
      </c>
      <c r="L162" s="255">
        <v>0</v>
      </c>
      <c r="M162" s="255"/>
      <c r="N162" s="257">
        <f>ROUND(L162*K162,2)</f>
        <v>0</v>
      </c>
      <c r="O162" s="257"/>
      <c r="P162" s="257"/>
      <c r="Q162" s="257"/>
      <c r="R162" s="137"/>
      <c r="T162" s="167" t="s">
        <v>5</v>
      </c>
      <c r="U162" s="46" t="s">
        <v>42</v>
      </c>
      <c r="V162" s="38"/>
      <c r="W162" s="168">
        <f>V162*K162</f>
        <v>0</v>
      </c>
      <c r="X162" s="168">
        <v>0</v>
      </c>
      <c r="Y162" s="168">
        <f>X162*K162</f>
        <v>0</v>
      </c>
      <c r="Z162" s="168">
        <v>0</v>
      </c>
      <c r="AA162" s="169">
        <f>Z162*K162</f>
        <v>0</v>
      </c>
      <c r="AR162" s="21" t="s">
        <v>163</v>
      </c>
      <c r="AT162" s="21" t="s">
        <v>159</v>
      </c>
      <c r="AU162" s="21" t="s">
        <v>116</v>
      </c>
      <c r="AY162" s="21" t="s">
        <v>158</v>
      </c>
      <c r="BE162" s="108">
        <f>IF(U162="základní",N162,0)</f>
        <v>0</v>
      </c>
      <c r="BF162" s="108">
        <f>IF(U162="snížená",N162,0)</f>
        <v>0</v>
      </c>
      <c r="BG162" s="108">
        <f>IF(U162="zákl. přenesená",N162,0)</f>
        <v>0</v>
      </c>
      <c r="BH162" s="108">
        <f>IF(U162="sníž. přenesená",N162,0)</f>
        <v>0</v>
      </c>
      <c r="BI162" s="108">
        <f>IF(U162="nulová",N162,0)</f>
        <v>0</v>
      </c>
      <c r="BJ162" s="21" t="s">
        <v>85</v>
      </c>
      <c r="BK162" s="108">
        <f>ROUND(L162*K162,2)</f>
        <v>0</v>
      </c>
      <c r="BL162" s="21" t="s">
        <v>163</v>
      </c>
      <c r="BM162" s="21" t="s">
        <v>514</v>
      </c>
    </row>
    <row r="163" spans="2:65" s="11" customFormat="1" ht="16.5" customHeight="1">
      <c r="B163" s="178"/>
      <c r="C163" s="179"/>
      <c r="D163" s="179"/>
      <c r="E163" s="180" t="s">
        <v>5</v>
      </c>
      <c r="F163" s="247" t="s">
        <v>217</v>
      </c>
      <c r="G163" s="248"/>
      <c r="H163" s="248"/>
      <c r="I163" s="248"/>
      <c r="J163" s="179"/>
      <c r="K163" s="180" t="s">
        <v>5</v>
      </c>
      <c r="L163" s="179"/>
      <c r="M163" s="179"/>
      <c r="N163" s="179"/>
      <c r="O163" s="179"/>
      <c r="P163" s="179"/>
      <c r="Q163" s="179"/>
      <c r="R163" s="181"/>
      <c r="T163" s="182"/>
      <c r="U163" s="179"/>
      <c r="V163" s="179"/>
      <c r="W163" s="179"/>
      <c r="X163" s="179"/>
      <c r="Y163" s="179"/>
      <c r="Z163" s="179"/>
      <c r="AA163" s="183"/>
      <c r="AT163" s="184" t="s">
        <v>177</v>
      </c>
      <c r="AU163" s="184" t="s">
        <v>116</v>
      </c>
      <c r="AV163" s="11" t="s">
        <v>85</v>
      </c>
      <c r="AW163" s="11" t="s">
        <v>34</v>
      </c>
      <c r="AX163" s="11" t="s">
        <v>77</v>
      </c>
      <c r="AY163" s="184" t="s">
        <v>158</v>
      </c>
    </row>
    <row r="164" spans="2:65" s="10" customFormat="1" ht="16.5" customHeight="1">
      <c r="B164" s="170"/>
      <c r="C164" s="171"/>
      <c r="D164" s="171"/>
      <c r="E164" s="172" t="s">
        <v>5</v>
      </c>
      <c r="F164" s="250" t="s">
        <v>515</v>
      </c>
      <c r="G164" s="251"/>
      <c r="H164" s="251"/>
      <c r="I164" s="251"/>
      <c r="J164" s="171"/>
      <c r="K164" s="173">
        <v>13</v>
      </c>
      <c r="L164" s="171"/>
      <c r="M164" s="171"/>
      <c r="N164" s="171"/>
      <c r="O164" s="171"/>
      <c r="P164" s="171"/>
      <c r="Q164" s="171"/>
      <c r="R164" s="174"/>
      <c r="T164" s="175"/>
      <c r="U164" s="171"/>
      <c r="V164" s="171"/>
      <c r="W164" s="171"/>
      <c r="X164" s="171"/>
      <c r="Y164" s="171"/>
      <c r="Z164" s="171"/>
      <c r="AA164" s="176"/>
      <c r="AT164" s="177" t="s">
        <v>177</v>
      </c>
      <c r="AU164" s="177" t="s">
        <v>116</v>
      </c>
      <c r="AV164" s="10" t="s">
        <v>116</v>
      </c>
      <c r="AW164" s="10" t="s">
        <v>34</v>
      </c>
      <c r="AX164" s="10" t="s">
        <v>85</v>
      </c>
      <c r="AY164" s="177" t="s">
        <v>158</v>
      </c>
    </row>
    <row r="165" spans="2:65" s="1" customFormat="1" ht="16.5" customHeight="1">
      <c r="B165" s="134"/>
      <c r="C165" s="185" t="s">
        <v>233</v>
      </c>
      <c r="D165" s="185" t="s">
        <v>220</v>
      </c>
      <c r="E165" s="186" t="s">
        <v>221</v>
      </c>
      <c r="F165" s="252" t="s">
        <v>222</v>
      </c>
      <c r="G165" s="252"/>
      <c r="H165" s="252"/>
      <c r="I165" s="252"/>
      <c r="J165" s="187" t="s">
        <v>223</v>
      </c>
      <c r="K165" s="188">
        <v>26.52</v>
      </c>
      <c r="L165" s="256">
        <v>0</v>
      </c>
      <c r="M165" s="256"/>
      <c r="N165" s="258">
        <f>ROUND(L165*K165,2)</f>
        <v>0</v>
      </c>
      <c r="O165" s="257"/>
      <c r="P165" s="257"/>
      <c r="Q165" s="257"/>
      <c r="R165" s="137"/>
      <c r="T165" s="167" t="s">
        <v>5</v>
      </c>
      <c r="U165" s="46" t="s">
        <v>42</v>
      </c>
      <c r="V165" s="38"/>
      <c r="W165" s="168">
        <f>V165*K165</f>
        <v>0</v>
      </c>
      <c r="X165" s="168">
        <v>0</v>
      </c>
      <c r="Y165" s="168">
        <f>X165*K165</f>
        <v>0</v>
      </c>
      <c r="Z165" s="168">
        <v>0</v>
      </c>
      <c r="AA165" s="169">
        <f>Z165*K165</f>
        <v>0</v>
      </c>
      <c r="AR165" s="21" t="s">
        <v>197</v>
      </c>
      <c r="AT165" s="21" t="s">
        <v>220</v>
      </c>
      <c r="AU165" s="21" t="s">
        <v>116</v>
      </c>
      <c r="AY165" s="21" t="s">
        <v>158</v>
      </c>
      <c r="BE165" s="108">
        <f>IF(U165="základní",N165,0)</f>
        <v>0</v>
      </c>
      <c r="BF165" s="108">
        <f>IF(U165="snížená",N165,0)</f>
        <v>0</v>
      </c>
      <c r="BG165" s="108">
        <f>IF(U165="zákl. přenesená",N165,0)</f>
        <v>0</v>
      </c>
      <c r="BH165" s="108">
        <f>IF(U165="sníž. přenesená",N165,0)</f>
        <v>0</v>
      </c>
      <c r="BI165" s="108">
        <f>IF(U165="nulová",N165,0)</f>
        <v>0</v>
      </c>
      <c r="BJ165" s="21" t="s">
        <v>85</v>
      </c>
      <c r="BK165" s="108">
        <f>ROUND(L165*K165,2)</f>
        <v>0</v>
      </c>
      <c r="BL165" s="21" t="s">
        <v>163</v>
      </c>
      <c r="BM165" s="21" t="s">
        <v>516</v>
      </c>
    </row>
    <row r="166" spans="2:65" s="11" customFormat="1" ht="16.5" customHeight="1">
      <c r="B166" s="178"/>
      <c r="C166" s="179"/>
      <c r="D166" s="179"/>
      <c r="E166" s="180" t="s">
        <v>5</v>
      </c>
      <c r="F166" s="247" t="s">
        <v>225</v>
      </c>
      <c r="G166" s="248"/>
      <c r="H166" s="248"/>
      <c r="I166" s="248"/>
      <c r="J166" s="179"/>
      <c r="K166" s="180" t="s">
        <v>5</v>
      </c>
      <c r="L166" s="179"/>
      <c r="M166" s="179"/>
      <c r="N166" s="179"/>
      <c r="O166" s="179"/>
      <c r="P166" s="179"/>
      <c r="Q166" s="179"/>
      <c r="R166" s="181"/>
      <c r="T166" s="182"/>
      <c r="U166" s="179"/>
      <c r="V166" s="179"/>
      <c r="W166" s="179"/>
      <c r="X166" s="179"/>
      <c r="Y166" s="179"/>
      <c r="Z166" s="179"/>
      <c r="AA166" s="183"/>
      <c r="AT166" s="184" t="s">
        <v>177</v>
      </c>
      <c r="AU166" s="184" t="s">
        <v>116</v>
      </c>
      <c r="AV166" s="11" t="s">
        <v>85</v>
      </c>
      <c r="AW166" s="11" t="s">
        <v>34</v>
      </c>
      <c r="AX166" s="11" t="s">
        <v>77</v>
      </c>
      <c r="AY166" s="184" t="s">
        <v>158</v>
      </c>
    </row>
    <row r="167" spans="2:65" s="10" customFormat="1" ht="16.5" customHeight="1">
      <c r="B167" s="170"/>
      <c r="C167" s="171"/>
      <c r="D167" s="171"/>
      <c r="E167" s="172" t="s">
        <v>5</v>
      </c>
      <c r="F167" s="250" t="s">
        <v>517</v>
      </c>
      <c r="G167" s="251"/>
      <c r="H167" s="251"/>
      <c r="I167" s="251"/>
      <c r="J167" s="171"/>
      <c r="K167" s="173">
        <v>26.52</v>
      </c>
      <c r="L167" s="171"/>
      <c r="M167" s="171"/>
      <c r="N167" s="171"/>
      <c r="O167" s="171"/>
      <c r="P167" s="171"/>
      <c r="Q167" s="171"/>
      <c r="R167" s="174"/>
      <c r="T167" s="175"/>
      <c r="U167" s="171"/>
      <c r="V167" s="171"/>
      <c r="W167" s="171"/>
      <c r="X167" s="171"/>
      <c r="Y167" s="171"/>
      <c r="Z167" s="171"/>
      <c r="AA167" s="176"/>
      <c r="AT167" s="177" t="s">
        <v>177</v>
      </c>
      <c r="AU167" s="177" t="s">
        <v>116</v>
      </c>
      <c r="AV167" s="10" t="s">
        <v>116</v>
      </c>
      <c r="AW167" s="10" t="s">
        <v>34</v>
      </c>
      <c r="AX167" s="10" t="s">
        <v>85</v>
      </c>
      <c r="AY167" s="177" t="s">
        <v>158</v>
      </c>
    </row>
    <row r="168" spans="2:65" s="11" customFormat="1" ht="16.5" customHeight="1">
      <c r="B168" s="178"/>
      <c r="C168" s="179"/>
      <c r="D168" s="179"/>
      <c r="E168" s="180" t="s">
        <v>5</v>
      </c>
      <c r="F168" s="253" t="s">
        <v>227</v>
      </c>
      <c r="G168" s="254"/>
      <c r="H168" s="254"/>
      <c r="I168" s="254"/>
      <c r="J168" s="179"/>
      <c r="K168" s="180" t="s">
        <v>5</v>
      </c>
      <c r="L168" s="179"/>
      <c r="M168" s="179"/>
      <c r="N168" s="179"/>
      <c r="O168" s="179"/>
      <c r="P168" s="179"/>
      <c r="Q168" s="179"/>
      <c r="R168" s="181"/>
      <c r="T168" s="182"/>
      <c r="U168" s="179"/>
      <c r="V168" s="179"/>
      <c r="W168" s="179"/>
      <c r="X168" s="179"/>
      <c r="Y168" s="179"/>
      <c r="Z168" s="179"/>
      <c r="AA168" s="183"/>
      <c r="AT168" s="184" t="s">
        <v>177</v>
      </c>
      <c r="AU168" s="184" t="s">
        <v>116</v>
      </c>
      <c r="AV168" s="11" t="s">
        <v>85</v>
      </c>
      <c r="AW168" s="11" t="s">
        <v>34</v>
      </c>
      <c r="AX168" s="11" t="s">
        <v>77</v>
      </c>
      <c r="AY168" s="184" t="s">
        <v>158</v>
      </c>
    </row>
    <row r="169" spans="2:65" s="1" customFormat="1" ht="25.5" customHeight="1">
      <c r="B169" s="134"/>
      <c r="C169" s="163" t="s">
        <v>11</v>
      </c>
      <c r="D169" s="163" t="s">
        <v>159</v>
      </c>
      <c r="E169" s="164" t="s">
        <v>229</v>
      </c>
      <c r="F169" s="249" t="s">
        <v>230</v>
      </c>
      <c r="G169" s="249"/>
      <c r="H169" s="249"/>
      <c r="I169" s="249"/>
      <c r="J169" s="165" t="s">
        <v>174</v>
      </c>
      <c r="K169" s="166">
        <v>129</v>
      </c>
      <c r="L169" s="255">
        <v>0</v>
      </c>
      <c r="M169" s="255"/>
      <c r="N169" s="257">
        <f>ROUND(L169*K169,2)</f>
        <v>0</v>
      </c>
      <c r="O169" s="257"/>
      <c r="P169" s="257"/>
      <c r="Q169" s="257"/>
      <c r="R169" s="137"/>
      <c r="T169" s="167" t="s">
        <v>5</v>
      </c>
      <c r="U169" s="46" t="s">
        <v>42</v>
      </c>
      <c r="V169" s="38"/>
      <c r="W169" s="168">
        <f>V169*K169</f>
        <v>0</v>
      </c>
      <c r="X169" s="168">
        <v>0</v>
      </c>
      <c r="Y169" s="168">
        <f>X169*K169</f>
        <v>0</v>
      </c>
      <c r="Z169" s="168">
        <v>0</v>
      </c>
      <c r="AA169" s="169">
        <f>Z169*K169</f>
        <v>0</v>
      </c>
      <c r="AR169" s="21" t="s">
        <v>163</v>
      </c>
      <c r="AT169" s="21" t="s">
        <v>159</v>
      </c>
      <c r="AU169" s="21" t="s">
        <v>116</v>
      </c>
      <c r="AY169" s="21" t="s">
        <v>158</v>
      </c>
      <c r="BE169" s="108">
        <f>IF(U169="základní",N169,0)</f>
        <v>0</v>
      </c>
      <c r="BF169" s="108">
        <f>IF(U169="snížená",N169,0)</f>
        <v>0</v>
      </c>
      <c r="BG169" s="108">
        <f>IF(U169="zákl. přenesená",N169,0)</f>
        <v>0</v>
      </c>
      <c r="BH169" s="108">
        <f>IF(U169="sníž. přenesená",N169,0)</f>
        <v>0</v>
      </c>
      <c r="BI169" s="108">
        <f>IF(U169="nulová",N169,0)</f>
        <v>0</v>
      </c>
      <c r="BJ169" s="21" t="s">
        <v>85</v>
      </c>
      <c r="BK169" s="108">
        <f>ROUND(L169*K169,2)</f>
        <v>0</v>
      </c>
      <c r="BL169" s="21" t="s">
        <v>163</v>
      </c>
      <c r="BM169" s="21" t="s">
        <v>518</v>
      </c>
    </row>
    <row r="170" spans="2:65" s="11" customFormat="1" ht="16.5" customHeight="1">
      <c r="B170" s="178"/>
      <c r="C170" s="179"/>
      <c r="D170" s="179"/>
      <c r="E170" s="180" t="s">
        <v>5</v>
      </c>
      <c r="F170" s="247" t="s">
        <v>519</v>
      </c>
      <c r="G170" s="248"/>
      <c r="H170" s="248"/>
      <c r="I170" s="248"/>
      <c r="J170" s="179"/>
      <c r="K170" s="180" t="s">
        <v>5</v>
      </c>
      <c r="L170" s="179"/>
      <c r="M170" s="179"/>
      <c r="N170" s="179"/>
      <c r="O170" s="179"/>
      <c r="P170" s="179"/>
      <c r="Q170" s="179"/>
      <c r="R170" s="181"/>
      <c r="T170" s="182"/>
      <c r="U170" s="179"/>
      <c r="V170" s="179"/>
      <c r="W170" s="179"/>
      <c r="X170" s="179"/>
      <c r="Y170" s="179"/>
      <c r="Z170" s="179"/>
      <c r="AA170" s="183"/>
      <c r="AT170" s="184" t="s">
        <v>177</v>
      </c>
      <c r="AU170" s="184" t="s">
        <v>116</v>
      </c>
      <c r="AV170" s="11" t="s">
        <v>85</v>
      </c>
      <c r="AW170" s="11" t="s">
        <v>34</v>
      </c>
      <c r="AX170" s="11" t="s">
        <v>77</v>
      </c>
      <c r="AY170" s="184" t="s">
        <v>158</v>
      </c>
    </row>
    <row r="171" spans="2:65" s="11" customFormat="1" ht="16.5" customHeight="1">
      <c r="B171" s="178"/>
      <c r="C171" s="179"/>
      <c r="D171" s="179"/>
      <c r="E171" s="180" t="s">
        <v>5</v>
      </c>
      <c r="F171" s="253" t="s">
        <v>520</v>
      </c>
      <c r="G171" s="254"/>
      <c r="H171" s="254"/>
      <c r="I171" s="254"/>
      <c r="J171" s="179"/>
      <c r="K171" s="180" t="s">
        <v>5</v>
      </c>
      <c r="L171" s="179"/>
      <c r="M171" s="179"/>
      <c r="N171" s="179"/>
      <c r="O171" s="179"/>
      <c r="P171" s="179"/>
      <c r="Q171" s="179"/>
      <c r="R171" s="181"/>
      <c r="T171" s="182"/>
      <c r="U171" s="179"/>
      <c r="V171" s="179"/>
      <c r="W171" s="179"/>
      <c r="X171" s="179"/>
      <c r="Y171" s="179"/>
      <c r="Z171" s="179"/>
      <c r="AA171" s="183"/>
      <c r="AT171" s="184" t="s">
        <v>177</v>
      </c>
      <c r="AU171" s="184" t="s">
        <v>116</v>
      </c>
      <c r="AV171" s="11" t="s">
        <v>85</v>
      </c>
      <c r="AW171" s="11" t="s">
        <v>34</v>
      </c>
      <c r="AX171" s="11" t="s">
        <v>77</v>
      </c>
      <c r="AY171" s="184" t="s">
        <v>158</v>
      </c>
    </row>
    <row r="172" spans="2:65" s="10" customFormat="1" ht="16.5" customHeight="1">
      <c r="B172" s="170"/>
      <c r="C172" s="171"/>
      <c r="D172" s="171"/>
      <c r="E172" s="172" t="s">
        <v>5</v>
      </c>
      <c r="F172" s="250" t="s">
        <v>357</v>
      </c>
      <c r="G172" s="251"/>
      <c r="H172" s="251"/>
      <c r="I172" s="251"/>
      <c r="J172" s="171"/>
      <c r="K172" s="173">
        <v>38</v>
      </c>
      <c r="L172" s="171"/>
      <c r="M172" s="171"/>
      <c r="N172" s="171"/>
      <c r="O172" s="171"/>
      <c r="P172" s="171"/>
      <c r="Q172" s="171"/>
      <c r="R172" s="174"/>
      <c r="T172" s="175"/>
      <c r="U172" s="171"/>
      <c r="V172" s="171"/>
      <c r="W172" s="171"/>
      <c r="X172" s="171"/>
      <c r="Y172" s="171"/>
      <c r="Z172" s="171"/>
      <c r="AA172" s="176"/>
      <c r="AT172" s="177" t="s">
        <v>177</v>
      </c>
      <c r="AU172" s="177" t="s">
        <v>116</v>
      </c>
      <c r="AV172" s="10" t="s">
        <v>116</v>
      </c>
      <c r="AW172" s="10" t="s">
        <v>34</v>
      </c>
      <c r="AX172" s="10" t="s">
        <v>77</v>
      </c>
      <c r="AY172" s="177" t="s">
        <v>158</v>
      </c>
    </row>
    <row r="173" spans="2:65" s="11" customFormat="1" ht="16.5" customHeight="1">
      <c r="B173" s="178"/>
      <c r="C173" s="179"/>
      <c r="D173" s="179"/>
      <c r="E173" s="180" t="s">
        <v>5</v>
      </c>
      <c r="F173" s="253" t="s">
        <v>521</v>
      </c>
      <c r="G173" s="254"/>
      <c r="H173" s="254"/>
      <c r="I173" s="254"/>
      <c r="J173" s="179"/>
      <c r="K173" s="180" t="s">
        <v>5</v>
      </c>
      <c r="L173" s="179"/>
      <c r="M173" s="179"/>
      <c r="N173" s="179"/>
      <c r="O173" s="179"/>
      <c r="P173" s="179"/>
      <c r="Q173" s="179"/>
      <c r="R173" s="181"/>
      <c r="T173" s="182"/>
      <c r="U173" s="179"/>
      <c r="V173" s="179"/>
      <c r="W173" s="179"/>
      <c r="X173" s="179"/>
      <c r="Y173" s="179"/>
      <c r="Z173" s="179"/>
      <c r="AA173" s="183"/>
      <c r="AT173" s="184" t="s">
        <v>177</v>
      </c>
      <c r="AU173" s="184" t="s">
        <v>116</v>
      </c>
      <c r="AV173" s="11" t="s">
        <v>85</v>
      </c>
      <c r="AW173" s="11" t="s">
        <v>34</v>
      </c>
      <c r="AX173" s="11" t="s">
        <v>77</v>
      </c>
      <c r="AY173" s="184" t="s">
        <v>158</v>
      </c>
    </row>
    <row r="174" spans="2:65" s="10" customFormat="1" ht="16.5" customHeight="1">
      <c r="B174" s="170"/>
      <c r="C174" s="171"/>
      <c r="D174" s="171"/>
      <c r="E174" s="172" t="s">
        <v>5</v>
      </c>
      <c r="F174" s="250" t="s">
        <v>522</v>
      </c>
      <c r="G174" s="251"/>
      <c r="H174" s="251"/>
      <c r="I174" s="251"/>
      <c r="J174" s="171"/>
      <c r="K174" s="173">
        <v>91</v>
      </c>
      <c r="L174" s="171"/>
      <c r="M174" s="171"/>
      <c r="N174" s="171"/>
      <c r="O174" s="171"/>
      <c r="P174" s="171"/>
      <c r="Q174" s="171"/>
      <c r="R174" s="174"/>
      <c r="T174" s="175"/>
      <c r="U174" s="171"/>
      <c r="V174" s="171"/>
      <c r="W174" s="171"/>
      <c r="X174" s="171"/>
      <c r="Y174" s="171"/>
      <c r="Z174" s="171"/>
      <c r="AA174" s="176"/>
      <c r="AT174" s="177" t="s">
        <v>177</v>
      </c>
      <c r="AU174" s="177" t="s">
        <v>116</v>
      </c>
      <c r="AV174" s="10" t="s">
        <v>116</v>
      </c>
      <c r="AW174" s="10" t="s">
        <v>34</v>
      </c>
      <c r="AX174" s="10" t="s">
        <v>77</v>
      </c>
      <c r="AY174" s="177" t="s">
        <v>158</v>
      </c>
    </row>
    <row r="175" spans="2:65" s="12" customFormat="1" ht="16.5" customHeight="1">
      <c r="B175" s="189"/>
      <c r="C175" s="190"/>
      <c r="D175" s="190"/>
      <c r="E175" s="191" t="s">
        <v>5</v>
      </c>
      <c r="F175" s="289" t="s">
        <v>274</v>
      </c>
      <c r="G175" s="290"/>
      <c r="H175" s="290"/>
      <c r="I175" s="290"/>
      <c r="J175" s="190"/>
      <c r="K175" s="192">
        <v>129</v>
      </c>
      <c r="L175" s="190"/>
      <c r="M175" s="190"/>
      <c r="N175" s="190"/>
      <c r="O175" s="190"/>
      <c r="P175" s="190"/>
      <c r="Q175" s="190"/>
      <c r="R175" s="193"/>
      <c r="T175" s="194"/>
      <c r="U175" s="190"/>
      <c r="V175" s="190"/>
      <c r="W175" s="190"/>
      <c r="X175" s="190"/>
      <c r="Y175" s="190"/>
      <c r="Z175" s="190"/>
      <c r="AA175" s="195"/>
      <c r="AT175" s="196" t="s">
        <v>177</v>
      </c>
      <c r="AU175" s="196" t="s">
        <v>116</v>
      </c>
      <c r="AV175" s="12" t="s">
        <v>163</v>
      </c>
      <c r="AW175" s="12" t="s">
        <v>34</v>
      </c>
      <c r="AX175" s="12" t="s">
        <v>85</v>
      </c>
      <c r="AY175" s="196" t="s">
        <v>158</v>
      </c>
    </row>
    <row r="176" spans="2:65" s="1" customFormat="1" ht="16.5" customHeight="1">
      <c r="B176" s="134"/>
      <c r="C176" s="185" t="s">
        <v>242</v>
      </c>
      <c r="D176" s="185" t="s">
        <v>220</v>
      </c>
      <c r="E176" s="186" t="s">
        <v>523</v>
      </c>
      <c r="F176" s="252" t="s">
        <v>524</v>
      </c>
      <c r="G176" s="252"/>
      <c r="H176" s="252"/>
      <c r="I176" s="252"/>
      <c r="J176" s="187" t="s">
        <v>223</v>
      </c>
      <c r="K176" s="188">
        <v>22.58</v>
      </c>
      <c r="L176" s="256">
        <v>0</v>
      </c>
      <c r="M176" s="256"/>
      <c r="N176" s="258">
        <f>ROUND(L176*K176,2)</f>
        <v>0</v>
      </c>
      <c r="O176" s="257"/>
      <c r="P176" s="257"/>
      <c r="Q176" s="257"/>
      <c r="R176" s="137"/>
      <c r="T176" s="167" t="s">
        <v>5</v>
      </c>
      <c r="U176" s="46" t="s">
        <v>42</v>
      </c>
      <c r="V176" s="38"/>
      <c r="W176" s="168">
        <f>V176*K176</f>
        <v>0</v>
      </c>
      <c r="X176" s="168">
        <v>0</v>
      </c>
      <c r="Y176" s="168">
        <f>X176*K176</f>
        <v>0</v>
      </c>
      <c r="Z176" s="168">
        <v>0</v>
      </c>
      <c r="AA176" s="169">
        <f>Z176*K176</f>
        <v>0</v>
      </c>
      <c r="AR176" s="21" t="s">
        <v>197</v>
      </c>
      <c r="AT176" s="21" t="s">
        <v>220</v>
      </c>
      <c r="AU176" s="21" t="s">
        <v>116</v>
      </c>
      <c r="AY176" s="21" t="s">
        <v>158</v>
      </c>
      <c r="BE176" s="108">
        <f>IF(U176="základní",N176,0)</f>
        <v>0</v>
      </c>
      <c r="BF176" s="108">
        <f>IF(U176="snížená",N176,0)</f>
        <v>0</v>
      </c>
      <c r="BG176" s="108">
        <f>IF(U176="zákl. přenesená",N176,0)</f>
        <v>0</v>
      </c>
      <c r="BH176" s="108">
        <f>IF(U176="sníž. přenesená",N176,0)</f>
        <v>0</v>
      </c>
      <c r="BI176" s="108">
        <f>IF(U176="nulová",N176,0)</f>
        <v>0</v>
      </c>
      <c r="BJ176" s="21" t="s">
        <v>85</v>
      </c>
      <c r="BK176" s="108">
        <f>ROUND(L176*K176,2)</f>
        <v>0</v>
      </c>
      <c r="BL176" s="21" t="s">
        <v>163</v>
      </c>
      <c r="BM176" s="21" t="s">
        <v>525</v>
      </c>
    </row>
    <row r="177" spans="2:65" s="11" customFormat="1" ht="16.5" customHeight="1">
      <c r="B177" s="178"/>
      <c r="C177" s="179"/>
      <c r="D177" s="179"/>
      <c r="E177" s="180" t="s">
        <v>5</v>
      </c>
      <c r="F177" s="247" t="s">
        <v>520</v>
      </c>
      <c r="G177" s="248"/>
      <c r="H177" s="248"/>
      <c r="I177" s="248"/>
      <c r="J177" s="179"/>
      <c r="K177" s="180" t="s">
        <v>5</v>
      </c>
      <c r="L177" s="179"/>
      <c r="M177" s="179"/>
      <c r="N177" s="179"/>
      <c r="O177" s="179"/>
      <c r="P177" s="179"/>
      <c r="Q177" s="179"/>
      <c r="R177" s="181"/>
      <c r="T177" s="182"/>
      <c r="U177" s="179"/>
      <c r="V177" s="179"/>
      <c r="W177" s="179"/>
      <c r="X177" s="179"/>
      <c r="Y177" s="179"/>
      <c r="Z177" s="179"/>
      <c r="AA177" s="183"/>
      <c r="AT177" s="184" t="s">
        <v>177</v>
      </c>
      <c r="AU177" s="184" t="s">
        <v>116</v>
      </c>
      <c r="AV177" s="11" t="s">
        <v>85</v>
      </c>
      <c r="AW177" s="11" t="s">
        <v>34</v>
      </c>
      <c r="AX177" s="11" t="s">
        <v>77</v>
      </c>
      <c r="AY177" s="184" t="s">
        <v>158</v>
      </c>
    </row>
    <row r="178" spans="2:65" s="10" customFormat="1" ht="16.5" customHeight="1">
      <c r="B178" s="170"/>
      <c r="C178" s="171"/>
      <c r="D178" s="171"/>
      <c r="E178" s="172" t="s">
        <v>5</v>
      </c>
      <c r="F178" s="250" t="s">
        <v>526</v>
      </c>
      <c r="G178" s="251"/>
      <c r="H178" s="251"/>
      <c r="I178" s="251"/>
      <c r="J178" s="171"/>
      <c r="K178" s="173">
        <v>22.58</v>
      </c>
      <c r="L178" s="171"/>
      <c r="M178" s="171"/>
      <c r="N178" s="171"/>
      <c r="O178" s="171"/>
      <c r="P178" s="171"/>
      <c r="Q178" s="171"/>
      <c r="R178" s="174"/>
      <c r="T178" s="175"/>
      <c r="U178" s="171"/>
      <c r="V178" s="171"/>
      <c r="W178" s="171"/>
      <c r="X178" s="171"/>
      <c r="Y178" s="171"/>
      <c r="Z178" s="171"/>
      <c r="AA178" s="176"/>
      <c r="AT178" s="177" t="s">
        <v>177</v>
      </c>
      <c r="AU178" s="177" t="s">
        <v>116</v>
      </c>
      <c r="AV178" s="10" t="s">
        <v>116</v>
      </c>
      <c r="AW178" s="10" t="s">
        <v>34</v>
      </c>
      <c r="AX178" s="10" t="s">
        <v>85</v>
      </c>
      <c r="AY178" s="177" t="s">
        <v>158</v>
      </c>
    </row>
    <row r="179" spans="2:65" s="11" customFormat="1" ht="16.5" customHeight="1">
      <c r="B179" s="178"/>
      <c r="C179" s="179"/>
      <c r="D179" s="179"/>
      <c r="E179" s="180" t="s">
        <v>5</v>
      </c>
      <c r="F179" s="253" t="s">
        <v>227</v>
      </c>
      <c r="G179" s="254"/>
      <c r="H179" s="254"/>
      <c r="I179" s="254"/>
      <c r="J179" s="179"/>
      <c r="K179" s="180" t="s">
        <v>5</v>
      </c>
      <c r="L179" s="179"/>
      <c r="M179" s="179"/>
      <c r="N179" s="179"/>
      <c r="O179" s="179"/>
      <c r="P179" s="179"/>
      <c r="Q179" s="179"/>
      <c r="R179" s="181"/>
      <c r="T179" s="182"/>
      <c r="U179" s="179"/>
      <c r="V179" s="179"/>
      <c r="W179" s="179"/>
      <c r="X179" s="179"/>
      <c r="Y179" s="179"/>
      <c r="Z179" s="179"/>
      <c r="AA179" s="183"/>
      <c r="AT179" s="184" t="s">
        <v>177</v>
      </c>
      <c r="AU179" s="184" t="s">
        <v>116</v>
      </c>
      <c r="AV179" s="11" t="s">
        <v>85</v>
      </c>
      <c r="AW179" s="11" t="s">
        <v>34</v>
      </c>
      <c r="AX179" s="11" t="s">
        <v>77</v>
      </c>
      <c r="AY179" s="184" t="s">
        <v>158</v>
      </c>
    </row>
    <row r="180" spans="2:65" s="1" customFormat="1" ht="25.5" customHeight="1">
      <c r="B180" s="134"/>
      <c r="C180" s="163" t="s">
        <v>248</v>
      </c>
      <c r="D180" s="163" t="s">
        <v>159</v>
      </c>
      <c r="E180" s="164" t="s">
        <v>234</v>
      </c>
      <c r="F180" s="249" t="s">
        <v>235</v>
      </c>
      <c r="G180" s="249"/>
      <c r="H180" s="249"/>
      <c r="I180" s="249"/>
      <c r="J180" s="165" t="s">
        <v>174</v>
      </c>
      <c r="K180" s="166">
        <v>30.5</v>
      </c>
      <c r="L180" s="255">
        <v>0</v>
      </c>
      <c r="M180" s="255"/>
      <c r="N180" s="257">
        <f>ROUND(L180*K180,2)</f>
        <v>0</v>
      </c>
      <c r="O180" s="257"/>
      <c r="P180" s="257"/>
      <c r="Q180" s="257"/>
      <c r="R180" s="137"/>
      <c r="T180" s="167" t="s">
        <v>5</v>
      </c>
      <c r="U180" s="46" t="s">
        <v>42</v>
      </c>
      <c r="V180" s="38"/>
      <c r="W180" s="168">
        <f>V180*K180</f>
        <v>0</v>
      </c>
      <c r="X180" s="168">
        <v>0</v>
      </c>
      <c r="Y180" s="168">
        <f>X180*K180</f>
        <v>0</v>
      </c>
      <c r="Z180" s="168">
        <v>0</v>
      </c>
      <c r="AA180" s="169">
        <f>Z180*K180</f>
        <v>0</v>
      </c>
      <c r="AR180" s="21" t="s">
        <v>163</v>
      </c>
      <c r="AT180" s="21" t="s">
        <v>159</v>
      </c>
      <c r="AU180" s="21" t="s">
        <v>116</v>
      </c>
      <c r="AY180" s="21" t="s">
        <v>158</v>
      </c>
      <c r="BE180" s="108">
        <f>IF(U180="základní",N180,0)</f>
        <v>0</v>
      </c>
      <c r="BF180" s="108">
        <f>IF(U180="snížená",N180,0)</f>
        <v>0</v>
      </c>
      <c r="BG180" s="108">
        <f>IF(U180="zákl. přenesená",N180,0)</f>
        <v>0</v>
      </c>
      <c r="BH180" s="108">
        <f>IF(U180="sníž. přenesená",N180,0)</f>
        <v>0</v>
      </c>
      <c r="BI180" s="108">
        <f>IF(U180="nulová",N180,0)</f>
        <v>0</v>
      </c>
      <c r="BJ180" s="21" t="s">
        <v>85</v>
      </c>
      <c r="BK180" s="108">
        <f>ROUND(L180*K180,2)</f>
        <v>0</v>
      </c>
      <c r="BL180" s="21" t="s">
        <v>163</v>
      </c>
      <c r="BM180" s="21" t="s">
        <v>527</v>
      </c>
    </row>
    <row r="181" spans="2:65" s="11" customFormat="1" ht="16.5" customHeight="1">
      <c r="B181" s="178"/>
      <c r="C181" s="179"/>
      <c r="D181" s="179"/>
      <c r="E181" s="180" t="s">
        <v>5</v>
      </c>
      <c r="F181" s="247" t="s">
        <v>237</v>
      </c>
      <c r="G181" s="248"/>
      <c r="H181" s="248"/>
      <c r="I181" s="248"/>
      <c r="J181" s="179"/>
      <c r="K181" s="180" t="s">
        <v>5</v>
      </c>
      <c r="L181" s="179"/>
      <c r="M181" s="179"/>
      <c r="N181" s="179"/>
      <c r="O181" s="179"/>
      <c r="P181" s="179"/>
      <c r="Q181" s="179"/>
      <c r="R181" s="181"/>
      <c r="T181" s="182"/>
      <c r="U181" s="179"/>
      <c r="V181" s="179"/>
      <c r="W181" s="179"/>
      <c r="X181" s="179"/>
      <c r="Y181" s="179"/>
      <c r="Z181" s="179"/>
      <c r="AA181" s="183"/>
      <c r="AT181" s="184" t="s">
        <v>177</v>
      </c>
      <c r="AU181" s="184" t="s">
        <v>116</v>
      </c>
      <c r="AV181" s="11" t="s">
        <v>85</v>
      </c>
      <c r="AW181" s="11" t="s">
        <v>34</v>
      </c>
      <c r="AX181" s="11" t="s">
        <v>77</v>
      </c>
      <c r="AY181" s="184" t="s">
        <v>158</v>
      </c>
    </row>
    <row r="182" spans="2:65" s="10" customFormat="1" ht="16.5" customHeight="1">
      <c r="B182" s="170"/>
      <c r="C182" s="171"/>
      <c r="D182" s="171"/>
      <c r="E182" s="172" t="s">
        <v>5</v>
      </c>
      <c r="F182" s="250" t="s">
        <v>528</v>
      </c>
      <c r="G182" s="251"/>
      <c r="H182" s="251"/>
      <c r="I182" s="251"/>
      <c r="J182" s="171"/>
      <c r="K182" s="173">
        <v>30.5</v>
      </c>
      <c r="L182" s="171"/>
      <c r="M182" s="171"/>
      <c r="N182" s="171"/>
      <c r="O182" s="171"/>
      <c r="P182" s="171"/>
      <c r="Q182" s="171"/>
      <c r="R182" s="174"/>
      <c r="T182" s="175"/>
      <c r="U182" s="171"/>
      <c r="V182" s="171"/>
      <c r="W182" s="171"/>
      <c r="X182" s="171"/>
      <c r="Y182" s="171"/>
      <c r="Z182" s="171"/>
      <c r="AA182" s="176"/>
      <c r="AT182" s="177" t="s">
        <v>177</v>
      </c>
      <c r="AU182" s="177" t="s">
        <v>116</v>
      </c>
      <c r="AV182" s="10" t="s">
        <v>116</v>
      </c>
      <c r="AW182" s="10" t="s">
        <v>34</v>
      </c>
      <c r="AX182" s="10" t="s">
        <v>85</v>
      </c>
      <c r="AY182" s="177" t="s">
        <v>158</v>
      </c>
    </row>
    <row r="183" spans="2:65" s="1" customFormat="1" ht="16.5" customHeight="1">
      <c r="B183" s="134"/>
      <c r="C183" s="163" t="s">
        <v>254</v>
      </c>
      <c r="D183" s="163" t="s">
        <v>159</v>
      </c>
      <c r="E183" s="164" t="s">
        <v>239</v>
      </c>
      <c r="F183" s="249" t="s">
        <v>240</v>
      </c>
      <c r="G183" s="249"/>
      <c r="H183" s="249"/>
      <c r="I183" s="249"/>
      <c r="J183" s="165" t="s">
        <v>174</v>
      </c>
      <c r="K183" s="166">
        <v>30.5</v>
      </c>
      <c r="L183" s="255">
        <v>0</v>
      </c>
      <c r="M183" s="255"/>
      <c r="N183" s="257">
        <f>ROUND(L183*K183,2)</f>
        <v>0</v>
      </c>
      <c r="O183" s="257"/>
      <c r="P183" s="257"/>
      <c r="Q183" s="257"/>
      <c r="R183" s="137"/>
      <c r="T183" s="167" t="s">
        <v>5</v>
      </c>
      <c r="U183" s="46" t="s">
        <v>42</v>
      </c>
      <c r="V183" s="38"/>
      <c r="W183" s="168">
        <f>V183*K183</f>
        <v>0</v>
      </c>
      <c r="X183" s="168">
        <v>0</v>
      </c>
      <c r="Y183" s="168">
        <f>X183*K183</f>
        <v>0</v>
      </c>
      <c r="Z183" s="168">
        <v>0</v>
      </c>
      <c r="AA183" s="169">
        <f>Z183*K183</f>
        <v>0</v>
      </c>
      <c r="AR183" s="21" t="s">
        <v>163</v>
      </c>
      <c r="AT183" s="21" t="s">
        <v>159</v>
      </c>
      <c r="AU183" s="21" t="s">
        <v>116</v>
      </c>
      <c r="AY183" s="21" t="s">
        <v>158</v>
      </c>
      <c r="BE183" s="108">
        <f>IF(U183="základní",N183,0)</f>
        <v>0</v>
      </c>
      <c r="BF183" s="108">
        <f>IF(U183="snížená",N183,0)</f>
        <v>0</v>
      </c>
      <c r="BG183" s="108">
        <f>IF(U183="zákl. přenesená",N183,0)</f>
        <v>0</v>
      </c>
      <c r="BH183" s="108">
        <f>IF(U183="sníž. přenesená",N183,0)</f>
        <v>0</v>
      </c>
      <c r="BI183" s="108">
        <f>IF(U183="nulová",N183,0)</f>
        <v>0</v>
      </c>
      <c r="BJ183" s="21" t="s">
        <v>85</v>
      </c>
      <c r="BK183" s="108">
        <f>ROUND(L183*K183,2)</f>
        <v>0</v>
      </c>
      <c r="BL183" s="21" t="s">
        <v>163</v>
      </c>
      <c r="BM183" s="21" t="s">
        <v>529</v>
      </c>
    </row>
    <row r="184" spans="2:65" s="1" customFormat="1" ht="25.5" customHeight="1">
      <c r="B184" s="134"/>
      <c r="C184" s="163" t="s">
        <v>261</v>
      </c>
      <c r="D184" s="163" t="s">
        <v>159</v>
      </c>
      <c r="E184" s="164" t="s">
        <v>243</v>
      </c>
      <c r="F184" s="249" t="s">
        <v>244</v>
      </c>
      <c r="G184" s="249"/>
      <c r="H184" s="249"/>
      <c r="I184" s="249"/>
      <c r="J184" s="165" t="s">
        <v>194</v>
      </c>
      <c r="K184" s="166">
        <v>78.5</v>
      </c>
      <c r="L184" s="255">
        <v>0</v>
      </c>
      <c r="M184" s="255"/>
      <c r="N184" s="257">
        <f>ROUND(L184*K184,2)</f>
        <v>0</v>
      </c>
      <c r="O184" s="257"/>
      <c r="P184" s="257"/>
      <c r="Q184" s="257"/>
      <c r="R184" s="137"/>
      <c r="T184" s="167" t="s">
        <v>5</v>
      </c>
      <c r="U184" s="46" t="s">
        <v>42</v>
      </c>
      <c r="V184" s="38"/>
      <c r="W184" s="168">
        <f>V184*K184</f>
        <v>0</v>
      </c>
      <c r="X184" s="168">
        <v>0</v>
      </c>
      <c r="Y184" s="168">
        <f>X184*K184</f>
        <v>0</v>
      </c>
      <c r="Z184" s="168">
        <v>0</v>
      </c>
      <c r="AA184" s="169">
        <f>Z184*K184</f>
        <v>0</v>
      </c>
      <c r="AR184" s="21" t="s">
        <v>163</v>
      </c>
      <c r="AT184" s="21" t="s">
        <v>159</v>
      </c>
      <c r="AU184" s="21" t="s">
        <v>116</v>
      </c>
      <c r="AY184" s="21" t="s">
        <v>158</v>
      </c>
      <c r="BE184" s="108">
        <f>IF(U184="základní",N184,0)</f>
        <v>0</v>
      </c>
      <c r="BF184" s="108">
        <f>IF(U184="snížená",N184,0)</f>
        <v>0</v>
      </c>
      <c r="BG184" s="108">
        <f>IF(U184="zákl. přenesená",N184,0)</f>
        <v>0</v>
      </c>
      <c r="BH184" s="108">
        <f>IF(U184="sníž. přenesená",N184,0)</f>
        <v>0</v>
      </c>
      <c r="BI184" s="108">
        <f>IF(U184="nulová",N184,0)</f>
        <v>0</v>
      </c>
      <c r="BJ184" s="21" t="s">
        <v>85</v>
      </c>
      <c r="BK184" s="108">
        <f>ROUND(L184*K184,2)</f>
        <v>0</v>
      </c>
      <c r="BL184" s="21" t="s">
        <v>163</v>
      </c>
      <c r="BM184" s="21" t="s">
        <v>530</v>
      </c>
    </row>
    <row r="185" spans="2:65" s="11" customFormat="1" ht="16.5" customHeight="1">
      <c r="B185" s="178"/>
      <c r="C185" s="179"/>
      <c r="D185" s="179"/>
      <c r="E185" s="180" t="s">
        <v>5</v>
      </c>
      <c r="F185" s="247" t="s">
        <v>246</v>
      </c>
      <c r="G185" s="248"/>
      <c r="H185" s="248"/>
      <c r="I185" s="248"/>
      <c r="J185" s="179"/>
      <c r="K185" s="180" t="s">
        <v>5</v>
      </c>
      <c r="L185" s="179"/>
      <c r="M185" s="179"/>
      <c r="N185" s="179"/>
      <c r="O185" s="179"/>
      <c r="P185" s="179"/>
      <c r="Q185" s="179"/>
      <c r="R185" s="181"/>
      <c r="T185" s="182"/>
      <c r="U185" s="179"/>
      <c r="V185" s="179"/>
      <c r="W185" s="179"/>
      <c r="X185" s="179"/>
      <c r="Y185" s="179"/>
      <c r="Z185" s="179"/>
      <c r="AA185" s="183"/>
      <c r="AT185" s="184" t="s">
        <v>177</v>
      </c>
      <c r="AU185" s="184" t="s">
        <v>116</v>
      </c>
      <c r="AV185" s="11" t="s">
        <v>85</v>
      </c>
      <c r="AW185" s="11" t="s">
        <v>34</v>
      </c>
      <c r="AX185" s="11" t="s">
        <v>77</v>
      </c>
      <c r="AY185" s="184" t="s">
        <v>158</v>
      </c>
    </row>
    <row r="186" spans="2:65" s="10" customFormat="1" ht="16.5" customHeight="1">
      <c r="B186" s="170"/>
      <c r="C186" s="171"/>
      <c r="D186" s="171"/>
      <c r="E186" s="172" t="s">
        <v>5</v>
      </c>
      <c r="F186" s="250" t="s">
        <v>531</v>
      </c>
      <c r="G186" s="251"/>
      <c r="H186" s="251"/>
      <c r="I186" s="251"/>
      <c r="J186" s="171"/>
      <c r="K186" s="173">
        <v>78.5</v>
      </c>
      <c r="L186" s="171"/>
      <c r="M186" s="171"/>
      <c r="N186" s="171"/>
      <c r="O186" s="171"/>
      <c r="P186" s="171"/>
      <c r="Q186" s="171"/>
      <c r="R186" s="174"/>
      <c r="T186" s="175"/>
      <c r="U186" s="171"/>
      <c r="V186" s="171"/>
      <c r="W186" s="171"/>
      <c r="X186" s="171"/>
      <c r="Y186" s="171"/>
      <c r="Z186" s="171"/>
      <c r="AA186" s="176"/>
      <c r="AT186" s="177" t="s">
        <v>177</v>
      </c>
      <c r="AU186" s="177" t="s">
        <v>116</v>
      </c>
      <c r="AV186" s="10" t="s">
        <v>116</v>
      </c>
      <c r="AW186" s="10" t="s">
        <v>34</v>
      </c>
      <c r="AX186" s="10" t="s">
        <v>85</v>
      </c>
      <c r="AY186" s="177" t="s">
        <v>158</v>
      </c>
    </row>
    <row r="187" spans="2:65" s="1" customFormat="1" ht="16.5" customHeight="1">
      <c r="B187" s="134"/>
      <c r="C187" s="185" t="s">
        <v>266</v>
      </c>
      <c r="D187" s="185" t="s">
        <v>220</v>
      </c>
      <c r="E187" s="186" t="s">
        <v>249</v>
      </c>
      <c r="F187" s="252" t="s">
        <v>250</v>
      </c>
      <c r="G187" s="252"/>
      <c r="H187" s="252"/>
      <c r="I187" s="252"/>
      <c r="J187" s="187" t="s">
        <v>251</v>
      </c>
      <c r="K187" s="188">
        <v>4.04</v>
      </c>
      <c r="L187" s="256">
        <v>0</v>
      </c>
      <c r="M187" s="256"/>
      <c r="N187" s="258">
        <f>ROUND(L187*K187,2)</f>
        <v>0</v>
      </c>
      <c r="O187" s="257"/>
      <c r="P187" s="257"/>
      <c r="Q187" s="257"/>
      <c r="R187" s="137"/>
      <c r="T187" s="167" t="s">
        <v>5</v>
      </c>
      <c r="U187" s="46" t="s">
        <v>42</v>
      </c>
      <c r="V187" s="38"/>
      <c r="W187" s="168">
        <f>V187*K187</f>
        <v>0</v>
      </c>
      <c r="X187" s="168">
        <v>1E-3</v>
      </c>
      <c r="Y187" s="168">
        <f>X187*K187</f>
        <v>4.0400000000000002E-3</v>
      </c>
      <c r="Z187" s="168">
        <v>0</v>
      </c>
      <c r="AA187" s="169">
        <f>Z187*K187</f>
        <v>0</v>
      </c>
      <c r="AR187" s="21" t="s">
        <v>197</v>
      </c>
      <c r="AT187" s="21" t="s">
        <v>220</v>
      </c>
      <c r="AU187" s="21" t="s">
        <v>116</v>
      </c>
      <c r="AY187" s="21" t="s">
        <v>158</v>
      </c>
      <c r="BE187" s="108">
        <f>IF(U187="základní",N187,0)</f>
        <v>0</v>
      </c>
      <c r="BF187" s="108">
        <f>IF(U187="snížená",N187,0)</f>
        <v>0</v>
      </c>
      <c r="BG187" s="108">
        <f>IF(U187="zákl. přenesená",N187,0)</f>
        <v>0</v>
      </c>
      <c r="BH187" s="108">
        <f>IF(U187="sníž. přenesená",N187,0)</f>
        <v>0</v>
      </c>
      <c r="BI187" s="108">
        <f>IF(U187="nulová",N187,0)</f>
        <v>0</v>
      </c>
      <c r="BJ187" s="21" t="s">
        <v>85</v>
      </c>
      <c r="BK187" s="108">
        <f>ROUND(L187*K187,2)</f>
        <v>0</v>
      </c>
      <c r="BL187" s="21" t="s">
        <v>163</v>
      </c>
      <c r="BM187" s="21" t="s">
        <v>532</v>
      </c>
    </row>
    <row r="188" spans="2:65" s="10" customFormat="1" ht="16.5" customHeight="1">
      <c r="B188" s="170"/>
      <c r="C188" s="171"/>
      <c r="D188" s="171"/>
      <c r="E188" s="172" t="s">
        <v>5</v>
      </c>
      <c r="F188" s="287" t="s">
        <v>533</v>
      </c>
      <c r="G188" s="288"/>
      <c r="H188" s="288"/>
      <c r="I188" s="288"/>
      <c r="J188" s="171"/>
      <c r="K188" s="173">
        <v>4.04</v>
      </c>
      <c r="L188" s="171"/>
      <c r="M188" s="171"/>
      <c r="N188" s="171"/>
      <c r="O188" s="171"/>
      <c r="P188" s="171"/>
      <c r="Q188" s="171"/>
      <c r="R188" s="174"/>
      <c r="T188" s="175"/>
      <c r="U188" s="171"/>
      <c r="V188" s="171"/>
      <c r="W188" s="171"/>
      <c r="X188" s="171"/>
      <c r="Y188" s="171"/>
      <c r="Z188" s="171"/>
      <c r="AA188" s="176"/>
      <c r="AT188" s="177" t="s">
        <v>177</v>
      </c>
      <c r="AU188" s="177" t="s">
        <v>116</v>
      </c>
      <c r="AV188" s="10" t="s">
        <v>116</v>
      </c>
      <c r="AW188" s="10" t="s">
        <v>34</v>
      </c>
      <c r="AX188" s="10" t="s">
        <v>85</v>
      </c>
      <c r="AY188" s="177" t="s">
        <v>158</v>
      </c>
    </row>
    <row r="189" spans="2:65" s="1" customFormat="1" ht="25.5" customHeight="1">
      <c r="B189" s="134"/>
      <c r="C189" s="163" t="s">
        <v>10</v>
      </c>
      <c r="D189" s="163" t="s">
        <v>159</v>
      </c>
      <c r="E189" s="164" t="s">
        <v>234</v>
      </c>
      <c r="F189" s="249" t="s">
        <v>235</v>
      </c>
      <c r="G189" s="249"/>
      <c r="H189" s="249"/>
      <c r="I189" s="249"/>
      <c r="J189" s="165" t="s">
        <v>174</v>
      </c>
      <c r="K189" s="166">
        <v>19.5</v>
      </c>
      <c r="L189" s="255">
        <v>0</v>
      </c>
      <c r="M189" s="255"/>
      <c r="N189" s="257">
        <f>ROUND(L189*K189,2)</f>
        <v>0</v>
      </c>
      <c r="O189" s="257"/>
      <c r="P189" s="257"/>
      <c r="Q189" s="257"/>
      <c r="R189" s="137"/>
      <c r="T189" s="167" t="s">
        <v>5</v>
      </c>
      <c r="U189" s="46" t="s">
        <v>42</v>
      </c>
      <c r="V189" s="38"/>
      <c r="W189" s="168">
        <f>V189*K189</f>
        <v>0</v>
      </c>
      <c r="X189" s="168">
        <v>0</v>
      </c>
      <c r="Y189" s="168">
        <f>X189*K189</f>
        <v>0</v>
      </c>
      <c r="Z189" s="168">
        <v>0</v>
      </c>
      <c r="AA189" s="169">
        <f>Z189*K189</f>
        <v>0</v>
      </c>
      <c r="AR189" s="21" t="s">
        <v>163</v>
      </c>
      <c r="AT189" s="21" t="s">
        <v>159</v>
      </c>
      <c r="AU189" s="21" t="s">
        <v>116</v>
      </c>
      <c r="AY189" s="21" t="s">
        <v>158</v>
      </c>
      <c r="BE189" s="108">
        <f>IF(U189="základní",N189,0)</f>
        <v>0</v>
      </c>
      <c r="BF189" s="108">
        <f>IF(U189="snížená",N189,0)</f>
        <v>0</v>
      </c>
      <c r="BG189" s="108">
        <f>IF(U189="zákl. přenesená",N189,0)</f>
        <v>0</v>
      </c>
      <c r="BH189" s="108">
        <f>IF(U189="sníž. přenesená",N189,0)</f>
        <v>0</v>
      </c>
      <c r="BI189" s="108">
        <f>IF(U189="nulová",N189,0)</f>
        <v>0</v>
      </c>
      <c r="BJ189" s="21" t="s">
        <v>85</v>
      </c>
      <c r="BK189" s="108">
        <f>ROUND(L189*K189,2)</f>
        <v>0</v>
      </c>
      <c r="BL189" s="21" t="s">
        <v>163</v>
      </c>
      <c r="BM189" s="21" t="s">
        <v>534</v>
      </c>
    </row>
    <row r="190" spans="2:65" s="11" customFormat="1" ht="16.5" customHeight="1">
      <c r="B190" s="178"/>
      <c r="C190" s="179"/>
      <c r="D190" s="179"/>
      <c r="E190" s="180" t="s">
        <v>5</v>
      </c>
      <c r="F190" s="247" t="s">
        <v>256</v>
      </c>
      <c r="G190" s="248"/>
      <c r="H190" s="248"/>
      <c r="I190" s="248"/>
      <c r="J190" s="179"/>
      <c r="K190" s="180" t="s">
        <v>5</v>
      </c>
      <c r="L190" s="179"/>
      <c r="M190" s="179"/>
      <c r="N190" s="179"/>
      <c r="O190" s="179"/>
      <c r="P190" s="179"/>
      <c r="Q190" s="179"/>
      <c r="R190" s="181"/>
      <c r="T190" s="182"/>
      <c r="U190" s="179"/>
      <c r="V190" s="179"/>
      <c r="W190" s="179"/>
      <c r="X190" s="179"/>
      <c r="Y190" s="179"/>
      <c r="Z190" s="179"/>
      <c r="AA190" s="183"/>
      <c r="AT190" s="184" t="s">
        <v>177</v>
      </c>
      <c r="AU190" s="184" t="s">
        <v>116</v>
      </c>
      <c r="AV190" s="11" t="s">
        <v>85</v>
      </c>
      <c r="AW190" s="11" t="s">
        <v>34</v>
      </c>
      <c r="AX190" s="11" t="s">
        <v>77</v>
      </c>
      <c r="AY190" s="184" t="s">
        <v>158</v>
      </c>
    </row>
    <row r="191" spans="2:65" s="11" customFormat="1" ht="16.5" customHeight="1">
      <c r="B191" s="178"/>
      <c r="C191" s="179"/>
      <c r="D191" s="179"/>
      <c r="E191" s="180" t="s">
        <v>5</v>
      </c>
      <c r="F191" s="253" t="s">
        <v>257</v>
      </c>
      <c r="G191" s="254"/>
      <c r="H191" s="254"/>
      <c r="I191" s="254"/>
      <c r="J191" s="179"/>
      <c r="K191" s="180" t="s">
        <v>5</v>
      </c>
      <c r="L191" s="179"/>
      <c r="M191" s="179"/>
      <c r="N191" s="179"/>
      <c r="O191" s="179"/>
      <c r="P191" s="179"/>
      <c r="Q191" s="179"/>
      <c r="R191" s="181"/>
      <c r="T191" s="182"/>
      <c r="U191" s="179"/>
      <c r="V191" s="179"/>
      <c r="W191" s="179"/>
      <c r="X191" s="179"/>
      <c r="Y191" s="179"/>
      <c r="Z191" s="179"/>
      <c r="AA191" s="183"/>
      <c r="AT191" s="184" t="s">
        <v>177</v>
      </c>
      <c r="AU191" s="184" t="s">
        <v>116</v>
      </c>
      <c r="AV191" s="11" t="s">
        <v>85</v>
      </c>
      <c r="AW191" s="11" t="s">
        <v>34</v>
      </c>
      <c r="AX191" s="11" t="s">
        <v>77</v>
      </c>
      <c r="AY191" s="184" t="s">
        <v>158</v>
      </c>
    </row>
    <row r="192" spans="2:65" s="11" customFormat="1" ht="16.5" customHeight="1">
      <c r="B192" s="178"/>
      <c r="C192" s="179"/>
      <c r="D192" s="179"/>
      <c r="E192" s="180" t="s">
        <v>5</v>
      </c>
      <c r="F192" s="253" t="s">
        <v>258</v>
      </c>
      <c r="G192" s="254"/>
      <c r="H192" s="254"/>
      <c r="I192" s="254"/>
      <c r="J192" s="179"/>
      <c r="K192" s="180" t="s">
        <v>5</v>
      </c>
      <c r="L192" s="179"/>
      <c r="M192" s="179"/>
      <c r="N192" s="179"/>
      <c r="O192" s="179"/>
      <c r="P192" s="179"/>
      <c r="Q192" s="179"/>
      <c r="R192" s="181"/>
      <c r="T192" s="182"/>
      <c r="U192" s="179"/>
      <c r="V192" s="179"/>
      <c r="W192" s="179"/>
      <c r="X192" s="179"/>
      <c r="Y192" s="179"/>
      <c r="Z192" s="179"/>
      <c r="AA192" s="183"/>
      <c r="AT192" s="184" t="s">
        <v>177</v>
      </c>
      <c r="AU192" s="184" t="s">
        <v>116</v>
      </c>
      <c r="AV192" s="11" t="s">
        <v>85</v>
      </c>
      <c r="AW192" s="11" t="s">
        <v>34</v>
      </c>
      <c r="AX192" s="11" t="s">
        <v>77</v>
      </c>
      <c r="AY192" s="184" t="s">
        <v>158</v>
      </c>
    </row>
    <row r="193" spans="2:65" s="11" customFormat="1" ht="16.5" customHeight="1">
      <c r="B193" s="178"/>
      <c r="C193" s="179"/>
      <c r="D193" s="179"/>
      <c r="E193" s="180" t="s">
        <v>5</v>
      </c>
      <c r="F193" s="253" t="s">
        <v>259</v>
      </c>
      <c r="G193" s="254"/>
      <c r="H193" s="254"/>
      <c r="I193" s="254"/>
      <c r="J193" s="179"/>
      <c r="K193" s="180" t="s">
        <v>5</v>
      </c>
      <c r="L193" s="179"/>
      <c r="M193" s="179"/>
      <c r="N193" s="179"/>
      <c r="O193" s="179"/>
      <c r="P193" s="179"/>
      <c r="Q193" s="179"/>
      <c r="R193" s="181"/>
      <c r="T193" s="182"/>
      <c r="U193" s="179"/>
      <c r="V193" s="179"/>
      <c r="W193" s="179"/>
      <c r="X193" s="179"/>
      <c r="Y193" s="179"/>
      <c r="Z193" s="179"/>
      <c r="AA193" s="183"/>
      <c r="AT193" s="184" t="s">
        <v>177</v>
      </c>
      <c r="AU193" s="184" t="s">
        <v>116</v>
      </c>
      <c r="AV193" s="11" t="s">
        <v>85</v>
      </c>
      <c r="AW193" s="11" t="s">
        <v>34</v>
      </c>
      <c r="AX193" s="11" t="s">
        <v>77</v>
      </c>
      <c r="AY193" s="184" t="s">
        <v>158</v>
      </c>
    </row>
    <row r="194" spans="2:65" s="10" customFormat="1" ht="16.5" customHeight="1">
      <c r="B194" s="170"/>
      <c r="C194" s="171"/>
      <c r="D194" s="171"/>
      <c r="E194" s="172" t="s">
        <v>5</v>
      </c>
      <c r="F194" s="250" t="s">
        <v>535</v>
      </c>
      <c r="G194" s="251"/>
      <c r="H194" s="251"/>
      <c r="I194" s="251"/>
      <c r="J194" s="171"/>
      <c r="K194" s="173">
        <v>19.5</v>
      </c>
      <c r="L194" s="171"/>
      <c r="M194" s="171"/>
      <c r="N194" s="171"/>
      <c r="O194" s="171"/>
      <c r="P194" s="171"/>
      <c r="Q194" s="171"/>
      <c r="R194" s="174"/>
      <c r="T194" s="175"/>
      <c r="U194" s="171"/>
      <c r="V194" s="171"/>
      <c r="W194" s="171"/>
      <c r="X194" s="171"/>
      <c r="Y194" s="171"/>
      <c r="Z194" s="171"/>
      <c r="AA194" s="176"/>
      <c r="AT194" s="177" t="s">
        <v>177</v>
      </c>
      <c r="AU194" s="177" t="s">
        <v>116</v>
      </c>
      <c r="AV194" s="10" t="s">
        <v>116</v>
      </c>
      <c r="AW194" s="10" t="s">
        <v>34</v>
      </c>
      <c r="AX194" s="10" t="s">
        <v>85</v>
      </c>
      <c r="AY194" s="177" t="s">
        <v>158</v>
      </c>
    </row>
    <row r="195" spans="2:65" s="1" customFormat="1" ht="25.5" customHeight="1">
      <c r="B195" s="134"/>
      <c r="C195" s="163" t="s">
        <v>280</v>
      </c>
      <c r="D195" s="163" t="s">
        <v>159</v>
      </c>
      <c r="E195" s="164" t="s">
        <v>536</v>
      </c>
      <c r="F195" s="249" t="s">
        <v>537</v>
      </c>
      <c r="G195" s="249"/>
      <c r="H195" s="249"/>
      <c r="I195" s="249"/>
      <c r="J195" s="165" t="s">
        <v>162</v>
      </c>
      <c r="K195" s="166">
        <v>26</v>
      </c>
      <c r="L195" s="255">
        <v>0</v>
      </c>
      <c r="M195" s="255"/>
      <c r="N195" s="257">
        <f>ROUND(L195*K195,2)</f>
        <v>0</v>
      </c>
      <c r="O195" s="257"/>
      <c r="P195" s="257"/>
      <c r="Q195" s="257"/>
      <c r="R195" s="137"/>
      <c r="T195" s="167" t="s">
        <v>5</v>
      </c>
      <c r="U195" s="46" t="s">
        <v>42</v>
      </c>
      <c r="V195" s="38"/>
      <c r="W195" s="168">
        <f>V195*K195</f>
        <v>0</v>
      </c>
      <c r="X195" s="168">
        <v>0</v>
      </c>
      <c r="Y195" s="168">
        <f>X195*K195</f>
        <v>0</v>
      </c>
      <c r="Z195" s="168">
        <v>0</v>
      </c>
      <c r="AA195" s="169">
        <f>Z195*K195</f>
        <v>0</v>
      </c>
      <c r="AR195" s="21" t="s">
        <v>163</v>
      </c>
      <c r="AT195" s="21" t="s">
        <v>159</v>
      </c>
      <c r="AU195" s="21" t="s">
        <v>116</v>
      </c>
      <c r="AY195" s="21" t="s">
        <v>158</v>
      </c>
      <c r="BE195" s="108">
        <f>IF(U195="základní",N195,0)</f>
        <v>0</v>
      </c>
      <c r="BF195" s="108">
        <f>IF(U195="snížená",N195,0)</f>
        <v>0</v>
      </c>
      <c r="BG195" s="108">
        <f>IF(U195="zákl. přenesená",N195,0)</f>
        <v>0</v>
      </c>
      <c r="BH195" s="108">
        <f>IF(U195="sníž. přenesená",N195,0)</f>
        <v>0</v>
      </c>
      <c r="BI195" s="108">
        <f>IF(U195="nulová",N195,0)</f>
        <v>0</v>
      </c>
      <c r="BJ195" s="21" t="s">
        <v>85</v>
      </c>
      <c r="BK195" s="108">
        <f>ROUND(L195*K195,2)</f>
        <v>0</v>
      </c>
      <c r="BL195" s="21" t="s">
        <v>163</v>
      </c>
      <c r="BM195" s="21" t="s">
        <v>538</v>
      </c>
    </row>
    <row r="196" spans="2:65" s="10" customFormat="1" ht="16.5" customHeight="1">
      <c r="B196" s="170"/>
      <c r="C196" s="171"/>
      <c r="D196" s="171"/>
      <c r="E196" s="172" t="s">
        <v>5</v>
      </c>
      <c r="F196" s="287" t="s">
        <v>539</v>
      </c>
      <c r="G196" s="288"/>
      <c r="H196" s="288"/>
      <c r="I196" s="288"/>
      <c r="J196" s="171"/>
      <c r="K196" s="173">
        <v>26</v>
      </c>
      <c r="L196" s="171"/>
      <c r="M196" s="171"/>
      <c r="N196" s="171"/>
      <c r="O196" s="171"/>
      <c r="P196" s="171"/>
      <c r="Q196" s="171"/>
      <c r="R196" s="174"/>
      <c r="T196" s="175"/>
      <c r="U196" s="171"/>
      <c r="V196" s="171"/>
      <c r="W196" s="171"/>
      <c r="X196" s="171"/>
      <c r="Y196" s="171"/>
      <c r="Z196" s="171"/>
      <c r="AA196" s="176"/>
      <c r="AT196" s="177" t="s">
        <v>177</v>
      </c>
      <c r="AU196" s="177" t="s">
        <v>116</v>
      </c>
      <c r="AV196" s="10" t="s">
        <v>116</v>
      </c>
      <c r="AW196" s="10" t="s">
        <v>34</v>
      </c>
      <c r="AX196" s="10" t="s">
        <v>85</v>
      </c>
      <c r="AY196" s="177" t="s">
        <v>158</v>
      </c>
    </row>
    <row r="197" spans="2:65" s="1" customFormat="1" ht="25.5" customHeight="1">
      <c r="B197" s="134"/>
      <c r="C197" s="185" t="s">
        <v>287</v>
      </c>
      <c r="D197" s="185" t="s">
        <v>220</v>
      </c>
      <c r="E197" s="186" t="s">
        <v>540</v>
      </c>
      <c r="F197" s="252" t="s">
        <v>541</v>
      </c>
      <c r="G197" s="252"/>
      <c r="H197" s="252"/>
      <c r="I197" s="252"/>
      <c r="J197" s="187" t="s">
        <v>162</v>
      </c>
      <c r="K197" s="188">
        <v>26</v>
      </c>
      <c r="L197" s="256">
        <v>0</v>
      </c>
      <c r="M197" s="256"/>
      <c r="N197" s="258">
        <f>ROUND(L197*K197,2)</f>
        <v>0</v>
      </c>
      <c r="O197" s="257"/>
      <c r="P197" s="257"/>
      <c r="Q197" s="257"/>
      <c r="R197" s="137"/>
      <c r="T197" s="167" t="s">
        <v>5</v>
      </c>
      <c r="U197" s="46" t="s">
        <v>42</v>
      </c>
      <c r="V197" s="38"/>
      <c r="W197" s="168">
        <f>V197*K197</f>
        <v>0</v>
      </c>
      <c r="X197" s="168">
        <v>2.16E-3</v>
      </c>
      <c r="Y197" s="168">
        <f>X197*K197</f>
        <v>5.6160000000000002E-2</v>
      </c>
      <c r="Z197" s="168">
        <v>0</v>
      </c>
      <c r="AA197" s="169">
        <f>Z197*K197</f>
        <v>0</v>
      </c>
      <c r="AR197" s="21" t="s">
        <v>197</v>
      </c>
      <c r="AT197" s="21" t="s">
        <v>220</v>
      </c>
      <c r="AU197" s="21" t="s">
        <v>116</v>
      </c>
      <c r="AY197" s="21" t="s">
        <v>158</v>
      </c>
      <c r="BE197" s="108">
        <f>IF(U197="základní",N197,0)</f>
        <v>0</v>
      </c>
      <c r="BF197" s="108">
        <f>IF(U197="snížená",N197,0)</f>
        <v>0</v>
      </c>
      <c r="BG197" s="108">
        <f>IF(U197="zákl. přenesená",N197,0)</f>
        <v>0</v>
      </c>
      <c r="BH197" s="108">
        <f>IF(U197="sníž. přenesená",N197,0)</f>
        <v>0</v>
      </c>
      <c r="BI197" s="108">
        <f>IF(U197="nulová",N197,0)</f>
        <v>0</v>
      </c>
      <c r="BJ197" s="21" t="s">
        <v>85</v>
      </c>
      <c r="BK197" s="108">
        <f>ROUND(L197*K197,2)</f>
        <v>0</v>
      </c>
      <c r="BL197" s="21" t="s">
        <v>163</v>
      </c>
      <c r="BM197" s="21" t="s">
        <v>542</v>
      </c>
    </row>
    <row r="198" spans="2:65" s="1" customFormat="1" ht="38.25" customHeight="1">
      <c r="B198" s="134"/>
      <c r="C198" s="163" t="s">
        <v>291</v>
      </c>
      <c r="D198" s="163" t="s">
        <v>159</v>
      </c>
      <c r="E198" s="164" t="s">
        <v>543</v>
      </c>
      <c r="F198" s="249" t="s">
        <v>544</v>
      </c>
      <c r="G198" s="249"/>
      <c r="H198" s="249"/>
      <c r="I198" s="249"/>
      <c r="J198" s="165" t="s">
        <v>545</v>
      </c>
      <c r="K198" s="166">
        <v>3</v>
      </c>
      <c r="L198" s="255">
        <v>0</v>
      </c>
      <c r="M198" s="255"/>
      <c r="N198" s="257">
        <f>ROUND(L198*K198,2)</f>
        <v>0</v>
      </c>
      <c r="O198" s="257"/>
      <c r="P198" s="257"/>
      <c r="Q198" s="257"/>
      <c r="R198" s="137"/>
      <c r="T198" s="167" t="s">
        <v>5</v>
      </c>
      <c r="U198" s="46" t="s">
        <v>42</v>
      </c>
      <c r="V198" s="38"/>
      <c r="W198" s="168">
        <f>V198*K198</f>
        <v>0</v>
      </c>
      <c r="X198" s="168">
        <v>0</v>
      </c>
      <c r="Y198" s="168">
        <f>X198*K198</f>
        <v>0</v>
      </c>
      <c r="Z198" s="168">
        <v>0</v>
      </c>
      <c r="AA198" s="169">
        <f>Z198*K198</f>
        <v>0</v>
      </c>
      <c r="AR198" s="21" t="s">
        <v>163</v>
      </c>
      <c r="AT198" s="21" t="s">
        <v>159</v>
      </c>
      <c r="AU198" s="21" t="s">
        <v>116</v>
      </c>
      <c r="AY198" s="21" t="s">
        <v>158</v>
      </c>
      <c r="BE198" s="108">
        <f>IF(U198="základní",N198,0)</f>
        <v>0</v>
      </c>
      <c r="BF198" s="108">
        <f>IF(U198="snížená",N198,0)</f>
        <v>0</v>
      </c>
      <c r="BG198" s="108">
        <f>IF(U198="zákl. přenesená",N198,0)</f>
        <v>0</v>
      </c>
      <c r="BH198" s="108">
        <f>IF(U198="sníž. přenesená",N198,0)</f>
        <v>0</v>
      </c>
      <c r="BI198" s="108">
        <f>IF(U198="nulová",N198,0)</f>
        <v>0</v>
      </c>
      <c r="BJ198" s="21" t="s">
        <v>85</v>
      </c>
      <c r="BK198" s="108">
        <f>ROUND(L198*K198,2)</f>
        <v>0</v>
      </c>
      <c r="BL198" s="21" t="s">
        <v>163</v>
      </c>
      <c r="BM198" s="21" t="s">
        <v>546</v>
      </c>
    </row>
    <row r="199" spans="2:65" s="9" customFormat="1" ht="29.85" customHeight="1">
      <c r="B199" s="152"/>
      <c r="C199" s="153"/>
      <c r="D199" s="162" t="s">
        <v>473</v>
      </c>
      <c r="E199" s="162"/>
      <c r="F199" s="162"/>
      <c r="G199" s="162"/>
      <c r="H199" s="162"/>
      <c r="I199" s="162"/>
      <c r="J199" s="162"/>
      <c r="K199" s="162"/>
      <c r="L199" s="162"/>
      <c r="M199" s="162"/>
      <c r="N199" s="259">
        <f>BK199</f>
        <v>0</v>
      </c>
      <c r="O199" s="260"/>
      <c r="P199" s="260"/>
      <c r="Q199" s="260"/>
      <c r="R199" s="155"/>
      <c r="T199" s="156"/>
      <c r="U199" s="153"/>
      <c r="V199" s="153"/>
      <c r="W199" s="157">
        <f>SUM(W200:W211)</f>
        <v>0</v>
      </c>
      <c r="X199" s="153"/>
      <c r="Y199" s="157">
        <f>SUM(Y200:Y211)</f>
        <v>0</v>
      </c>
      <c r="Z199" s="153"/>
      <c r="AA199" s="158">
        <f>SUM(AA200:AA211)</f>
        <v>7.4250000000000007</v>
      </c>
      <c r="AR199" s="159" t="s">
        <v>85</v>
      </c>
      <c r="AT199" s="160" t="s">
        <v>76</v>
      </c>
      <c r="AU199" s="160" t="s">
        <v>85</v>
      </c>
      <c r="AY199" s="159" t="s">
        <v>158</v>
      </c>
      <c r="BK199" s="161">
        <f>SUM(BK200:BK211)</f>
        <v>0</v>
      </c>
    </row>
    <row r="200" spans="2:65" s="1" customFormat="1" ht="25.5" customHeight="1">
      <c r="B200" s="134"/>
      <c r="C200" s="163" t="s">
        <v>295</v>
      </c>
      <c r="D200" s="163" t="s">
        <v>159</v>
      </c>
      <c r="E200" s="164" t="s">
        <v>547</v>
      </c>
      <c r="F200" s="249" t="s">
        <v>548</v>
      </c>
      <c r="G200" s="249"/>
      <c r="H200" s="249"/>
      <c r="I200" s="249"/>
      <c r="J200" s="165" t="s">
        <v>194</v>
      </c>
      <c r="K200" s="166">
        <v>12</v>
      </c>
      <c r="L200" s="255">
        <v>0</v>
      </c>
      <c r="M200" s="255"/>
      <c r="N200" s="257">
        <f>ROUND(L200*K200,2)</f>
        <v>0</v>
      </c>
      <c r="O200" s="257"/>
      <c r="P200" s="257"/>
      <c r="Q200" s="257"/>
      <c r="R200" s="137"/>
      <c r="T200" s="167" t="s">
        <v>5</v>
      </c>
      <c r="U200" s="46" t="s">
        <v>42</v>
      </c>
      <c r="V200" s="38"/>
      <c r="W200" s="168">
        <f>V200*K200</f>
        <v>0</v>
      </c>
      <c r="X200" s="168">
        <v>0</v>
      </c>
      <c r="Y200" s="168">
        <f>X200*K200</f>
        <v>0</v>
      </c>
      <c r="Z200" s="168">
        <v>0.45</v>
      </c>
      <c r="AA200" s="169">
        <f>Z200*K200</f>
        <v>5.4</v>
      </c>
      <c r="AR200" s="21" t="s">
        <v>163</v>
      </c>
      <c r="AT200" s="21" t="s">
        <v>159</v>
      </c>
      <c r="AU200" s="21" t="s">
        <v>116</v>
      </c>
      <c r="AY200" s="21" t="s">
        <v>158</v>
      </c>
      <c r="BE200" s="108">
        <f>IF(U200="základní",N200,0)</f>
        <v>0</v>
      </c>
      <c r="BF200" s="108">
        <f>IF(U200="snížená",N200,0)</f>
        <v>0</v>
      </c>
      <c r="BG200" s="108">
        <f>IF(U200="zákl. přenesená",N200,0)</f>
        <v>0</v>
      </c>
      <c r="BH200" s="108">
        <f>IF(U200="sníž. přenesená",N200,0)</f>
        <v>0</v>
      </c>
      <c r="BI200" s="108">
        <f>IF(U200="nulová",N200,0)</f>
        <v>0</v>
      </c>
      <c r="BJ200" s="21" t="s">
        <v>85</v>
      </c>
      <c r="BK200" s="108">
        <f>ROUND(L200*K200,2)</f>
        <v>0</v>
      </c>
      <c r="BL200" s="21" t="s">
        <v>163</v>
      </c>
      <c r="BM200" s="21" t="s">
        <v>549</v>
      </c>
    </row>
    <row r="201" spans="2:65" s="11" customFormat="1" ht="16.5" customHeight="1">
      <c r="B201" s="178"/>
      <c r="C201" s="179"/>
      <c r="D201" s="179"/>
      <c r="E201" s="180" t="s">
        <v>5</v>
      </c>
      <c r="F201" s="247" t="s">
        <v>550</v>
      </c>
      <c r="G201" s="248"/>
      <c r="H201" s="248"/>
      <c r="I201" s="248"/>
      <c r="J201" s="179"/>
      <c r="K201" s="180" t="s">
        <v>5</v>
      </c>
      <c r="L201" s="179"/>
      <c r="M201" s="179"/>
      <c r="N201" s="179"/>
      <c r="O201" s="179"/>
      <c r="P201" s="179"/>
      <c r="Q201" s="179"/>
      <c r="R201" s="181"/>
      <c r="T201" s="182"/>
      <c r="U201" s="179"/>
      <c r="V201" s="179"/>
      <c r="W201" s="179"/>
      <c r="X201" s="179"/>
      <c r="Y201" s="179"/>
      <c r="Z201" s="179"/>
      <c r="AA201" s="183"/>
      <c r="AT201" s="184" t="s">
        <v>177</v>
      </c>
      <c r="AU201" s="184" t="s">
        <v>116</v>
      </c>
      <c r="AV201" s="11" t="s">
        <v>85</v>
      </c>
      <c r="AW201" s="11" t="s">
        <v>34</v>
      </c>
      <c r="AX201" s="11" t="s">
        <v>77</v>
      </c>
      <c r="AY201" s="184" t="s">
        <v>158</v>
      </c>
    </row>
    <row r="202" spans="2:65" s="10" customFormat="1" ht="16.5" customHeight="1">
      <c r="B202" s="170"/>
      <c r="C202" s="171"/>
      <c r="D202" s="171"/>
      <c r="E202" s="172" t="s">
        <v>5</v>
      </c>
      <c r="F202" s="250" t="s">
        <v>551</v>
      </c>
      <c r="G202" s="251"/>
      <c r="H202" s="251"/>
      <c r="I202" s="251"/>
      <c r="J202" s="171"/>
      <c r="K202" s="173">
        <v>12</v>
      </c>
      <c r="L202" s="171"/>
      <c r="M202" s="171"/>
      <c r="N202" s="171"/>
      <c r="O202" s="171"/>
      <c r="P202" s="171"/>
      <c r="Q202" s="171"/>
      <c r="R202" s="174"/>
      <c r="T202" s="175"/>
      <c r="U202" s="171"/>
      <c r="V202" s="171"/>
      <c r="W202" s="171"/>
      <c r="X202" s="171"/>
      <c r="Y202" s="171"/>
      <c r="Z202" s="171"/>
      <c r="AA202" s="176"/>
      <c r="AT202" s="177" t="s">
        <v>177</v>
      </c>
      <c r="AU202" s="177" t="s">
        <v>116</v>
      </c>
      <c r="AV202" s="10" t="s">
        <v>116</v>
      </c>
      <c r="AW202" s="10" t="s">
        <v>34</v>
      </c>
      <c r="AX202" s="10" t="s">
        <v>85</v>
      </c>
      <c r="AY202" s="177" t="s">
        <v>158</v>
      </c>
    </row>
    <row r="203" spans="2:65" s="1" customFormat="1" ht="38.25" customHeight="1">
      <c r="B203" s="134"/>
      <c r="C203" s="163" t="s">
        <v>301</v>
      </c>
      <c r="D203" s="163" t="s">
        <v>159</v>
      </c>
      <c r="E203" s="164" t="s">
        <v>552</v>
      </c>
      <c r="F203" s="249" t="s">
        <v>553</v>
      </c>
      <c r="G203" s="249"/>
      <c r="H203" s="249"/>
      <c r="I203" s="249"/>
      <c r="J203" s="165" t="s">
        <v>194</v>
      </c>
      <c r="K203" s="166">
        <v>6.75</v>
      </c>
      <c r="L203" s="255">
        <v>0</v>
      </c>
      <c r="M203" s="255"/>
      <c r="N203" s="257">
        <f>ROUND(L203*K203,2)</f>
        <v>0</v>
      </c>
      <c r="O203" s="257"/>
      <c r="P203" s="257"/>
      <c r="Q203" s="257"/>
      <c r="R203" s="137"/>
      <c r="T203" s="167" t="s">
        <v>5</v>
      </c>
      <c r="U203" s="46" t="s">
        <v>42</v>
      </c>
      <c r="V203" s="38"/>
      <c r="W203" s="168">
        <f>V203*K203</f>
        <v>0</v>
      </c>
      <c r="X203" s="168">
        <v>0</v>
      </c>
      <c r="Y203" s="168">
        <f>X203*K203</f>
        <v>0</v>
      </c>
      <c r="Z203" s="168">
        <v>0.3</v>
      </c>
      <c r="AA203" s="169">
        <f>Z203*K203</f>
        <v>2.0249999999999999</v>
      </c>
      <c r="AR203" s="21" t="s">
        <v>163</v>
      </c>
      <c r="AT203" s="21" t="s">
        <v>159</v>
      </c>
      <c r="AU203" s="21" t="s">
        <v>116</v>
      </c>
      <c r="AY203" s="21" t="s">
        <v>158</v>
      </c>
      <c r="BE203" s="108">
        <f>IF(U203="základní",N203,0)</f>
        <v>0</v>
      </c>
      <c r="BF203" s="108">
        <f>IF(U203="snížená",N203,0)</f>
        <v>0</v>
      </c>
      <c r="BG203" s="108">
        <f>IF(U203="zákl. přenesená",N203,0)</f>
        <v>0</v>
      </c>
      <c r="BH203" s="108">
        <f>IF(U203="sníž. přenesená",N203,0)</f>
        <v>0</v>
      </c>
      <c r="BI203" s="108">
        <f>IF(U203="nulová",N203,0)</f>
        <v>0</v>
      </c>
      <c r="BJ203" s="21" t="s">
        <v>85</v>
      </c>
      <c r="BK203" s="108">
        <f>ROUND(L203*K203,2)</f>
        <v>0</v>
      </c>
      <c r="BL203" s="21" t="s">
        <v>163</v>
      </c>
      <c r="BM203" s="21" t="s">
        <v>554</v>
      </c>
    </row>
    <row r="204" spans="2:65" s="11" customFormat="1" ht="16.5" customHeight="1">
      <c r="B204" s="178"/>
      <c r="C204" s="179"/>
      <c r="D204" s="179"/>
      <c r="E204" s="180" t="s">
        <v>5</v>
      </c>
      <c r="F204" s="247" t="s">
        <v>550</v>
      </c>
      <c r="G204" s="248"/>
      <c r="H204" s="248"/>
      <c r="I204" s="248"/>
      <c r="J204" s="179"/>
      <c r="K204" s="180" t="s">
        <v>5</v>
      </c>
      <c r="L204" s="179"/>
      <c r="M204" s="179"/>
      <c r="N204" s="179"/>
      <c r="O204" s="179"/>
      <c r="P204" s="179"/>
      <c r="Q204" s="179"/>
      <c r="R204" s="181"/>
      <c r="T204" s="182"/>
      <c r="U204" s="179"/>
      <c r="V204" s="179"/>
      <c r="W204" s="179"/>
      <c r="X204" s="179"/>
      <c r="Y204" s="179"/>
      <c r="Z204" s="179"/>
      <c r="AA204" s="183"/>
      <c r="AT204" s="184" t="s">
        <v>177</v>
      </c>
      <c r="AU204" s="184" t="s">
        <v>116</v>
      </c>
      <c r="AV204" s="11" t="s">
        <v>85</v>
      </c>
      <c r="AW204" s="11" t="s">
        <v>34</v>
      </c>
      <c r="AX204" s="11" t="s">
        <v>77</v>
      </c>
      <c r="AY204" s="184" t="s">
        <v>158</v>
      </c>
    </row>
    <row r="205" spans="2:65" s="10" customFormat="1" ht="16.5" customHeight="1">
      <c r="B205" s="170"/>
      <c r="C205" s="171"/>
      <c r="D205" s="171"/>
      <c r="E205" s="172" t="s">
        <v>5</v>
      </c>
      <c r="F205" s="250" t="s">
        <v>555</v>
      </c>
      <c r="G205" s="251"/>
      <c r="H205" s="251"/>
      <c r="I205" s="251"/>
      <c r="J205" s="171"/>
      <c r="K205" s="173">
        <v>6.75</v>
      </c>
      <c r="L205" s="171"/>
      <c r="M205" s="171"/>
      <c r="N205" s="171"/>
      <c r="O205" s="171"/>
      <c r="P205" s="171"/>
      <c r="Q205" s="171"/>
      <c r="R205" s="174"/>
      <c r="T205" s="175"/>
      <c r="U205" s="171"/>
      <c r="V205" s="171"/>
      <c r="W205" s="171"/>
      <c r="X205" s="171"/>
      <c r="Y205" s="171"/>
      <c r="Z205" s="171"/>
      <c r="AA205" s="176"/>
      <c r="AT205" s="177" t="s">
        <v>177</v>
      </c>
      <c r="AU205" s="177" t="s">
        <v>116</v>
      </c>
      <c r="AV205" s="10" t="s">
        <v>116</v>
      </c>
      <c r="AW205" s="10" t="s">
        <v>34</v>
      </c>
      <c r="AX205" s="10" t="s">
        <v>85</v>
      </c>
      <c r="AY205" s="177" t="s">
        <v>158</v>
      </c>
    </row>
    <row r="206" spans="2:65" s="1" customFormat="1" ht="25.5" customHeight="1">
      <c r="B206" s="134"/>
      <c r="C206" s="163" t="s">
        <v>306</v>
      </c>
      <c r="D206" s="163" t="s">
        <v>159</v>
      </c>
      <c r="E206" s="164" t="s">
        <v>556</v>
      </c>
      <c r="F206" s="249" t="s">
        <v>557</v>
      </c>
      <c r="G206" s="249"/>
      <c r="H206" s="249"/>
      <c r="I206" s="249"/>
      <c r="J206" s="165" t="s">
        <v>223</v>
      </c>
      <c r="K206" s="166">
        <v>7.43</v>
      </c>
      <c r="L206" s="255">
        <v>0</v>
      </c>
      <c r="M206" s="255"/>
      <c r="N206" s="257">
        <f>ROUND(L206*K206,2)</f>
        <v>0</v>
      </c>
      <c r="O206" s="257"/>
      <c r="P206" s="257"/>
      <c r="Q206" s="257"/>
      <c r="R206" s="137"/>
      <c r="T206" s="167" t="s">
        <v>5</v>
      </c>
      <c r="U206" s="46" t="s">
        <v>42</v>
      </c>
      <c r="V206" s="38"/>
      <c r="W206" s="168">
        <f>V206*K206</f>
        <v>0</v>
      </c>
      <c r="X206" s="168">
        <v>0</v>
      </c>
      <c r="Y206" s="168">
        <f>X206*K206</f>
        <v>0</v>
      </c>
      <c r="Z206" s="168">
        <v>0</v>
      </c>
      <c r="AA206" s="169">
        <f>Z206*K206</f>
        <v>0</v>
      </c>
      <c r="AR206" s="21" t="s">
        <v>163</v>
      </c>
      <c r="AT206" s="21" t="s">
        <v>159</v>
      </c>
      <c r="AU206" s="21" t="s">
        <v>116</v>
      </c>
      <c r="AY206" s="21" t="s">
        <v>158</v>
      </c>
      <c r="BE206" s="108">
        <f>IF(U206="základní",N206,0)</f>
        <v>0</v>
      </c>
      <c r="BF206" s="108">
        <f>IF(U206="snížená",N206,0)</f>
        <v>0</v>
      </c>
      <c r="BG206" s="108">
        <f>IF(U206="zákl. přenesená",N206,0)</f>
        <v>0</v>
      </c>
      <c r="BH206" s="108">
        <f>IF(U206="sníž. přenesená",N206,0)</f>
        <v>0</v>
      </c>
      <c r="BI206" s="108">
        <f>IF(U206="nulová",N206,0)</f>
        <v>0</v>
      </c>
      <c r="BJ206" s="21" t="s">
        <v>85</v>
      </c>
      <c r="BK206" s="108">
        <f>ROUND(L206*K206,2)</f>
        <v>0</v>
      </c>
      <c r="BL206" s="21" t="s">
        <v>163</v>
      </c>
      <c r="BM206" s="21" t="s">
        <v>558</v>
      </c>
    </row>
    <row r="207" spans="2:65" s="1" customFormat="1" ht="38.25" customHeight="1">
      <c r="B207" s="134"/>
      <c r="C207" s="163" t="s">
        <v>310</v>
      </c>
      <c r="D207" s="163" t="s">
        <v>159</v>
      </c>
      <c r="E207" s="164" t="s">
        <v>559</v>
      </c>
      <c r="F207" s="249" t="s">
        <v>560</v>
      </c>
      <c r="G207" s="249"/>
      <c r="H207" s="249"/>
      <c r="I207" s="249"/>
      <c r="J207" s="165" t="s">
        <v>223</v>
      </c>
      <c r="K207" s="166">
        <v>104.02</v>
      </c>
      <c r="L207" s="255">
        <v>0</v>
      </c>
      <c r="M207" s="255"/>
      <c r="N207" s="257">
        <f>ROUND(L207*K207,2)</f>
        <v>0</v>
      </c>
      <c r="O207" s="257"/>
      <c r="P207" s="257"/>
      <c r="Q207" s="257"/>
      <c r="R207" s="137"/>
      <c r="T207" s="167" t="s">
        <v>5</v>
      </c>
      <c r="U207" s="46" t="s">
        <v>42</v>
      </c>
      <c r="V207" s="38"/>
      <c r="W207" s="168">
        <f>V207*K207</f>
        <v>0</v>
      </c>
      <c r="X207" s="168">
        <v>0</v>
      </c>
      <c r="Y207" s="168">
        <f>X207*K207</f>
        <v>0</v>
      </c>
      <c r="Z207" s="168">
        <v>0</v>
      </c>
      <c r="AA207" s="169">
        <f>Z207*K207</f>
        <v>0</v>
      </c>
      <c r="AR207" s="21" t="s">
        <v>163</v>
      </c>
      <c r="AT207" s="21" t="s">
        <v>159</v>
      </c>
      <c r="AU207" s="21" t="s">
        <v>116</v>
      </c>
      <c r="AY207" s="21" t="s">
        <v>158</v>
      </c>
      <c r="BE207" s="108">
        <f>IF(U207="základní",N207,0)</f>
        <v>0</v>
      </c>
      <c r="BF207" s="108">
        <f>IF(U207="snížená",N207,0)</f>
        <v>0</v>
      </c>
      <c r="BG207" s="108">
        <f>IF(U207="zákl. přenesená",N207,0)</f>
        <v>0</v>
      </c>
      <c r="BH207" s="108">
        <f>IF(U207="sníž. přenesená",N207,0)</f>
        <v>0</v>
      </c>
      <c r="BI207" s="108">
        <f>IF(U207="nulová",N207,0)</f>
        <v>0</v>
      </c>
      <c r="BJ207" s="21" t="s">
        <v>85</v>
      </c>
      <c r="BK207" s="108">
        <f>ROUND(L207*K207,2)</f>
        <v>0</v>
      </c>
      <c r="BL207" s="21" t="s">
        <v>163</v>
      </c>
      <c r="BM207" s="21" t="s">
        <v>561</v>
      </c>
    </row>
    <row r="208" spans="2:65" s="11" customFormat="1" ht="16.5" customHeight="1">
      <c r="B208" s="178"/>
      <c r="C208" s="179"/>
      <c r="D208" s="179"/>
      <c r="E208" s="180" t="s">
        <v>5</v>
      </c>
      <c r="F208" s="247" t="s">
        <v>562</v>
      </c>
      <c r="G208" s="248"/>
      <c r="H208" s="248"/>
      <c r="I208" s="248"/>
      <c r="J208" s="179"/>
      <c r="K208" s="180" t="s">
        <v>5</v>
      </c>
      <c r="L208" s="179"/>
      <c r="M208" s="179"/>
      <c r="N208" s="179"/>
      <c r="O208" s="179"/>
      <c r="P208" s="179"/>
      <c r="Q208" s="179"/>
      <c r="R208" s="181"/>
      <c r="T208" s="182"/>
      <c r="U208" s="179"/>
      <c r="V208" s="179"/>
      <c r="W208" s="179"/>
      <c r="X208" s="179"/>
      <c r="Y208" s="179"/>
      <c r="Z208" s="179"/>
      <c r="AA208" s="183"/>
      <c r="AT208" s="184" t="s">
        <v>177</v>
      </c>
      <c r="AU208" s="184" t="s">
        <v>116</v>
      </c>
      <c r="AV208" s="11" t="s">
        <v>85</v>
      </c>
      <c r="AW208" s="11" t="s">
        <v>34</v>
      </c>
      <c r="AX208" s="11" t="s">
        <v>77</v>
      </c>
      <c r="AY208" s="184" t="s">
        <v>158</v>
      </c>
    </row>
    <row r="209" spans="2:65" s="10" customFormat="1" ht="16.5" customHeight="1">
      <c r="B209" s="170"/>
      <c r="C209" s="171"/>
      <c r="D209" s="171"/>
      <c r="E209" s="172" t="s">
        <v>5</v>
      </c>
      <c r="F209" s="250" t="s">
        <v>563</v>
      </c>
      <c r="G209" s="251"/>
      <c r="H209" s="251"/>
      <c r="I209" s="251"/>
      <c r="J209" s="171"/>
      <c r="K209" s="173">
        <v>104.02</v>
      </c>
      <c r="L209" s="171"/>
      <c r="M209" s="171"/>
      <c r="N209" s="171"/>
      <c r="O209" s="171"/>
      <c r="P209" s="171"/>
      <c r="Q209" s="171"/>
      <c r="R209" s="174"/>
      <c r="T209" s="175"/>
      <c r="U209" s="171"/>
      <c r="V209" s="171"/>
      <c r="W209" s="171"/>
      <c r="X209" s="171"/>
      <c r="Y209" s="171"/>
      <c r="Z209" s="171"/>
      <c r="AA209" s="176"/>
      <c r="AT209" s="177" t="s">
        <v>177</v>
      </c>
      <c r="AU209" s="177" t="s">
        <v>116</v>
      </c>
      <c r="AV209" s="10" t="s">
        <v>116</v>
      </c>
      <c r="AW209" s="10" t="s">
        <v>34</v>
      </c>
      <c r="AX209" s="10" t="s">
        <v>85</v>
      </c>
      <c r="AY209" s="177" t="s">
        <v>158</v>
      </c>
    </row>
    <row r="210" spans="2:65" s="1" customFormat="1" ht="38.25" customHeight="1">
      <c r="B210" s="134"/>
      <c r="C210" s="163" t="s">
        <v>317</v>
      </c>
      <c r="D210" s="163" t="s">
        <v>159</v>
      </c>
      <c r="E210" s="164" t="s">
        <v>564</v>
      </c>
      <c r="F210" s="249" t="s">
        <v>565</v>
      </c>
      <c r="G210" s="249"/>
      <c r="H210" s="249"/>
      <c r="I210" s="249"/>
      <c r="J210" s="165" t="s">
        <v>223</v>
      </c>
      <c r="K210" s="166">
        <v>5.4</v>
      </c>
      <c r="L210" s="255">
        <v>0</v>
      </c>
      <c r="M210" s="255"/>
      <c r="N210" s="257">
        <f>ROUND(L210*K210,2)</f>
        <v>0</v>
      </c>
      <c r="O210" s="257"/>
      <c r="P210" s="257"/>
      <c r="Q210" s="257"/>
      <c r="R210" s="137"/>
      <c r="T210" s="167" t="s">
        <v>5</v>
      </c>
      <c r="U210" s="46" t="s">
        <v>42</v>
      </c>
      <c r="V210" s="38"/>
      <c r="W210" s="168">
        <f>V210*K210</f>
        <v>0</v>
      </c>
      <c r="X210" s="168">
        <v>0</v>
      </c>
      <c r="Y210" s="168">
        <f>X210*K210</f>
        <v>0</v>
      </c>
      <c r="Z210" s="168">
        <v>0</v>
      </c>
      <c r="AA210" s="169">
        <f>Z210*K210</f>
        <v>0</v>
      </c>
      <c r="AR210" s="21" t="s">
        <v>163</v>
      </c>
      <c r="AT210" s="21" t="s">
        <v>159</v>
      </c>
      <c r="AU210" s="21" t="s">
        <v>116</v>
      </c>
      <c r="AY210" s="21" t="s">
        <v>158</v>
      </c>
      <c r="BE210" s="108">
        <f>IF(U210="základní",N210,0)</f>
        <v>0</v>
      </c>
      <c r="BF210" s="108">
        <f>IF(U210="snížená",N210,0)</f>
        <v>0</v>
      </c>
      <c r="BG210" s="108">
        <f>IF(U210="zákl. přenesená",N210,0)</f>
        <v>0</v>
      </c>
      <c r="BH210" s="108">
        <f>IF(U210="sníž. přenesená",N210,0)</f>
        <v>0</v>
      </c>
      <c r="BI210" s="108">
        <f>IF(U210="nulová",N210,0)</f>
        <v>0</v>
      </c>
      <c r="BJ210" s="21" t="s">
        <v>85</v>
      </c>
      <c r="BK210" s="108">
        <f>ROUND(L210*K210,2)</f>
        <v>0</v>
      </c>
      <c r="BL210" s="21" t="s">
        <v>163</v>
      </c>
      <c r="BM210" s="21" t="s">
        <v>566</v>
      </c>
    </row>
    <row r="211" spans="2:65" s="1" customFormat="1" ht="38.25" customHeight="1">
      <c r="B211" s="134"/>
      <c r="C211" s="163" t="s">
        <v>324</v>
      </c>
      <c r="D211" s="163" t="s">
        <v>159</v>
      </c>
      <c r="E211" s="164" t="s">
        <v>567</v>
      </c>
      <c r="F211" s="249" t="s">
        <v>568</v>
      </c>
      <c r="G211" s="249"/>
      <c r="H211" s="249"/>
      <c r="I211" s="249"/>
      <c r="J211" s="165" t="s">
        <v>223</v>
      </c>
      <c r="K211" s="166">
        <v>2.0299999999999998</v>
      </c>
      <c r="L211" s="255">
        <v>0</v>
      </c>
      <c r="M211" s="255"/>
      <c r="N211" s="257">
        <f>ROUND(L211*K211,2)</f>
        <v>0</v>
      </c>
      <c r="O211" s="257"/>
      <c r="P211" s="257"/>
      <c r="Q211" s="257"/>
      <c r="R211" s="137"/>
      <c r="T211" s="167" t="s">
        <v>5</v>
      </c>
      <c r="U211" s="46" t="s">
        <v>42</v>
      </c>
      <c r="V211" s="38"/>
      <c r="W211" s="168">
        <f>V211*K211</f>
        <v>0</v>
      </c>
      <c r="X211" s="168">
        <v>0</v>
      </c>
      <c r="Y211" s="168">
        <f>X211*K211</f>
        <v>0</v>
      </c>
      <c r="Z211" s="168">
        <v>0</v>
      </c>
      <c r="AA211" s="169">
        <f>Z211*K211</f>
        <v>0</v>
      </c>
      <c r="AR211" s="21" t="s">
        <v>163</v>
      </c>
      <c r="AT211" s="21" t="s">
        <v>159</v>
      </c>
      <c r="AU211" s="21" t="s">
        <v>116</v>
      </c>
      <c r="AY211" s="21" t="s">
        <v>158</v>
      </c>
      <c r="BE211" s="108">
        <f>IF(U211="základní",N211,0)</f>
        <v>0</v>
      </c>
      <c r="BF211" s="108">
        <f>IF(U211="snížená",N211,0)</f>
        <v>0</v>
      </c>
      <c r="BG211" s="108">
        <f>IF(U211="zákl. přenesená",N211,0)</f>
        <v>0</v>
      </c>
      <c r="BH211" s="108">
        <f>IF(U211="sníž. přenesená",N211,0)</f>
        <v>0</v>
      </c>
      <c r="BI211" s="108">
        <f>IF(U211="nulová",N211,0)</f>
        <v>0</v>
      </c>
      <c r="BJ211" s="21" t="s">
        <v>85</v>
      </c>
      <c r="BK211" s="108">
        <f>ROUND(L211*K211,2)</f>
        <v>0</v>
      </c>
      <c r="BL211" s="21" t="s">
        <v>163</v>
      </c>
      <c r="BM211" s="21" t="s">
        <v>569</v>
      </c>
    </row>
    <row r="212" spans="2:65" s="9" customFormat="1" ht="29.85" customHeight="1">
      <c r="B212" s="152"/>
      <c r="C212" s="153"/>
      <c r="D212" s="162" t="s">
        <v>128</v>
      </c>
      <c r="E212" s="162"/>
      <c r="F212" s="162"/>
      <c r="G212" s="162"/>
      <c r="H212" s="162"/>
      <c r="I212" s="162"/>
      <c r="J212" s="162"/>
      <c r="K212" s="162"/>
      <c r="L212" s="162"/>
      <c r="M212" s="162"/>
      <c r="N212" s="259">
        <f>BK212</f>
        <v>0</v>
      </c>
      <c r="O212" s="260"/>
      <c r="P212" s="260"/>
      <c r="Q212" s="260"/>
      <c r="R212" s="155"/>
      <c r="T212" s="156"/>
      <c r="U212" s="153"/>
      <c r="V212" s="153"/>
      <c r="W212" s="157">
        <f>SUM(W213:W214)</f>
        <v>0</v>
      </c>
      <c r="X212" s="153"/>
      <c r="Y212" s="157">
        <f>SUM(Y213:Y214)</f>
        <v>0</v>
      </c>
      <c r="Z212" s="153"/>
      <c r="AA212" s="158">
        <f>SUM(AA213:AA214)</f>
        <v>0</v>
      </c>
      <c r="AR212" s="159" t="s">
        <v>85</v>
      </c>
      <c r="AT212" s="160" t="s">
        <v>76</v>
      </c>
      <c r="AU212" s="160" t="s">
        <v>85</v>
      </c>
      <c r="AY212" s="159" t="s">
        <v>158</v>
      </c>
      <c r="BK212" s="161">
        <f>SUM(BK213:BK214)</f>
        <v>0</v>
      </c>
    </row>
    <row r="213" spans="2:65" s="1" customFormat="1" ht="25.5" customHeight="1">
      <c r="B213" s="134"/>
      <c r="C213" s="163" t="s">
        <v>328</v>
      </c>
      <c r="D213" s="163" t="s">
        <v>159</v>
      </c>
      <c r="E213" s="164" t="s">
        <v>262</v>
      </c>
      <c r="F213" s="249" t="s">
        <v>263</v>
      </c>
      <c r="G213" s="249"/>
      <c r="H213" s="249"/>
      <c r="I213" s="249"/>
      <c r="J213" s="165" t="s">
        <v>174</v>
      </c>
      <c r="K213" s="166">
        <v>6.5</v>
      </c>
      <c r="L213" s="255">
        <v>0</v>
      </c>
      <c r="M213" s="255"/>
      <c r="N213" s="257">
        <f>ROUND(L213*K213,2)</f>
        <v>0</v>
      </c>
      <c r="O213" s="257"/>
      <c r="P213" s="257"/>
      <c r="Q213" s="257"/>
      <c r="R213" s="137"/>
      <c r="T213" s="167" t="s">
        <v>5</v>
      </c>
      <c r="U213" s="46" t="s">
        <v>42</v>
      </c>
      <c r="V213" s="38"/>
      <c r="W213" s="168">
        <f>V213*K213</f>
        <v>0</v>
      </c>
      <c r="X213" s="168">
        <v>0</v>
      </c>
      <c r="Y213" s="168">
        <f>X213*K213</f>
        <v>0</v>
      </c>
      <c r="Z213" s="168">
        <v>0</v>
      </c>
      <c r="AA213" s="169">
        <f>Z213*K213</f>
        <v>0</v>
      </c>
      <c r="AR213" s="21" t="s">
        <v>163</v>
      </c>
      <c r="AT213" s="21" t="s">
        <v>159</v>
      </c>
      <c r="AU213" s="21" t="s">
        <v>116</v>
      </c>
      <c r="AY213" s="21" t="s">
        <v>158</v>
      </c>
      <c r="BE213" s="108">
        <f>IF(U213="základní",N213,0)</f>
        <v>0</v>
      </c>
      <c r="BF213" s="108">
        <f>IF(U213="snížená",N213,0)</f>
        <v>0</v>
      </c>
      <c r="BG213" s="108">
        <f>IF(U213="zákl. přenesená",N213,0)</f>
        <v>0</v>
      </c>
      <c r="BH213" s="108">
        <f>IF(U213="sníž. přenesená",N213,0)</f>
        <v>0</v>
      </c>
      <c r="BI213" s="108">
        <f>IF(U213="nulová",N213,0)</f>
        <v>0</v>
      </c>
      <c r="BJ213" s="21" t="s">
        <v>85</v>
      </c>
      <c r="BK213" s="108">
        <f>ROUND(L213*K213,2)</f>
        <v>0</v>
      </c>
      <c r="BL213" s="21" t="s">
        <v>163</v>
      </c>
      <c r="BM213" s="21" t="s">
        <v>570</v>
      </c>
    </row>
    <row r="214" spans="2:65" s="10" customFormat="1" ht="16.5" customHeight="1">
      <c r="B214" s="170"/>
      <c r="C214" s="171"/>
      <c r="D214" s="171"/>
      <c r="E214" s="172" t="s">
        <v>5</v>
      </c>
      <c r="F214" s="287" t="s">
        <v>571</v>
      </c>
      <c r="G214" s="288"/>
      <c r="H214" s="288"/>
      <c r="I214" s="288"/>
      <c r="J214" s="171"/>
      <c r="K214" s="173">
        <v>6.5</v>
      </c>
      <c r="L214" s="171"/>
      <c r="M214" s="171"/>
      <c r="N214" s="171"/>
      <c r="O214" s="171"/>
      <c r="P214" s="171"/>
      <c r="Q214" s="171"/>
      <c r="R214" s="174"/>
      <c r="T214" s="175"/>
      <c r="U214" s="171"/>
      <c r="V214" s="171"/>
      <c r="W214" s="171"/>
      <c r="X214" s="171"/>
      <c r="Y214" s="171"/>
      <c r="Z214" s="171"/>
      <c r="AA214" s="176"/>
      <c r="AT214" s="177" t="s">
        <v>177</v>
      </c>
      <c r="AU214" s="177" t="s">
        <v>116</v>
      </c>
      <c r="AV214" s="10" t="s">
        <v>116</v>
      </c>
      <c r="AW214" s="10" t="s">
        <v>34</v>
      </c>
      <c r="AX214" s="10" t="s">
        <v>85</v>
      </c>
      <c r="AY214" s="177" t="s">
        <v>158</v>
      </c>
    </row>
    <row r="215" spans="2:65" s="9" customFormat="1" ht="29.85" customHeight="1">
      <c r="B215" s="152"/>
      <c r="C215" s="153"/>
      <c r="D215" s="162" t="s">
        <v>474</v>
      </c>
      <c r="E215" s="162"/>
      <c r="F215" s="162"/>
      <c r="G215" s="162"/>
      <c r="H215" s="162"/>
      <c r="I215" s="162"/>
      <c r="J215" s="162"/>
      <c r="K215" s="162"/>
      <c r="L215" s="162"/>
      <c r="M215" s="162"/>
      <c r="N215" s="245">
        <f>BK215</f>
        <v>0</v>
      </c>
      <c r="O215" s="246"/>
      <c r="P215" s="246"/>
      <c r="Q215" s="246"/>
      <c r="R215" s="155"/>
      <c r="T215" s="156"/>
      <c r="U215" s="153"/>
      <c r="V215" s="153"/>
      <c r="W215" s="157">
        <f>SUM(W216:W225)</f>
        <v>0</v>
      </c>
      <c r="X215" s="153"/>
      <c r="Y215" s="157">
        <f>SUM(Y216:Y225)</f>
        <v>9.009427500000001</v>
      </c>
      <c r="Z215" s="153"/>
      <c r="AA215" s="158">
        <f>SUM(AA216:AA225)</f>
        <v>0</v>
      </c>
      <c r="AR215" s="159" t="s">
        <v>85</v>
      </c>
      <c r="AT215" s="160" t="s">
        <v>76</v>
      </c>
      <c r="AU215" s="160" t="s">
        <v>85</v>
      </c>
      <c r="AY215" s="159" t="s">
        <v>158</v>
      </c>
      <c r="BK215" s="161">
        <f>SUM(BK216:BK225)</f>
        <v>0</v>
      </c>
    </row>
    <row r="216" spans="2:65" s="1" customFormat="1" ht="25.5" customHeight="1">
      <c r="B216" s="134"/>
      <c r="C216" s="163" t="s">
        <v>332</v>
      </c>
      <c r="D216" s="163" t="s">
        <v>159</v>
      </c>
      <c r="E216" s="164" t="s">
        <v>572</v>
      </c>
      <c r="F216" s="249" t="s">
        <v>573</v>
      </c>
      <c r="G216" s="249"/>
      <c r="H216" s="249"/>
      <c r="I216" s="249"/>
      <c r="J216" s="165" t="s">
        <v>194</v>
      </c>
      <c r="K216" s="166">
        <v>6.75</v>
      </c>
      <c r="L216" s="255">
        <v>0</v>
      </c>
      <c r="M216" s="255"/>
      <c r="N216" s="257">
        <f>ROUND(L216*K216,2)</f>
        <v>0</v>
      </c>
      <c r="O216" s="257"/>
      <c r="P216" s="257"/>
      <c r="Q216" s="257"/>
      <c r="R216" s="137"/>
      <c r="T216" s="167" t="s">
        <v>5</v>
      </c>
      <c r="U216" s="46" t="s">
        <v>42</v>
      </c>
      <c r="V216" s="38"/>
      <c r="W216" s="168">
        <f>V216*K216</f>
        <v>0</v>
      </c>
      <c r="X216" s="168">
        <v>0.40481</v>
      </c>
      <c r="Y216" s="168">
        <f>X216*K216</f>
        <v>2.7324674999999998</v>
      </c>
      <c r="Z216" s="168">
        <v>0</v>
      </c>
      <c r="AA216" s="169">
        <f>Z216*K216</f>
        <v>0</v>
      </c>
      <c r="AR216" s="21" t="s">
        <v>163</v>
      </c>
      <c r="AT216" s="21" t="s">
        <v>159</v>
      </c>
      <c r="AU216" s="21" t="s">
        <v>116</v>
      </c>
      <c r="AY216" s="21" t="s">
        <v>158</v>
      </c>
      <c r="BE216" s="108">
        <f>IF(U216="základní",N216,0)</f>
        <v>0</v>
      </c>
      <c r="BF216" s="108">
        <f>IF(U216="snížená",N216,0)</f>
        <v>0</v>
      </c>
      <c r="BG216" s="108">
        <f>IF(U216="zákl. přenesená",N216,0)</f>
        <v>0</v>
      </c>
      <c r="BH216" s="108">
        <f>IF(U216="sníž. přenesená",N216,0)</f>
        <v>0</v>
      </c>
      <c r="BI216" s="108">
        <f>IF(U216="nulová",N216,0)</f>
        <v>0</v>
      </c>
      <c r="BJ216" s="21" t="s">
        <v>85</v>
      </c>
      <c r="BK216" s="108">
        <f>ROUND(L216*K216,2)</f>
        <v>0</v>
      </c>
      <c r="BL216" s="21" t="s">
        <v>163</v>
      </c>
      <c r="BM216" s="21" t="s">
        <v>574</v>
      </c>
    </row>
    <row r="217" spans="2:65" s="11" customFormat="1" ht="16.5" customHeight="1">
      <c r="B217" s="178"/>
      <c r="C217" s="179"/>
      <c r="D217" s="179"/>
      <c r="E217" s="180" t="s">
        <v>5</v>
      </c>
      <c r="F217" s="247" t="s">
        <v>575</v>
      </c>
      <c r="G217" s="248"/>
      <c r="H217" s="248"/>
      <c r="I217" s="248"/>
      <c r="J217" s="179"/>
      <c r="K217" s="180" t="s">
        <v>5</v>
      </c>
      <c r="L217" s="179"/>
      <c r="M217" s="179"/>
      <c r="N217" s="179"/>
      <c r="O217" s="179"/>
      <c r="P217" s="179"/>
      <c r="Q217" s="179"/>
      <c r="R217" s="181"/>
      <c r="T217" s="182"/>
      <c r="U217" s="179"/>
      <c r="V217" s="179"/>
      <c r="W217" s="179"/>
      <c r="X217" s="179"/>
      <c r="Y217" s="179"/>
      <c r="Z217" s="179"/>
      <c r="AA217" s="183"/>
      <c r="AT217" s="184" t="s">
        <v>177</v>
      </c>
      <c r="AU217" s="184" t="s">
        <v>116</v>
      </c>
      <c r="AV217" s="11" t="s">
        <v>85</v>
      </c>
      <c r="AW217" s="11" t="s">
        <v>34</v>
      </c>
      <c r="AX217" s="11" t="s">
        <v>77</v>
      </c>
      <c r="AY217" s="184" t="s">
        <v>158</v>
      </c>
    </row>
    <row r="218" spans="2:65" s="10" customFormat="1" ht="16.5" customHeight="1">
      <c r="B218" s="170"/>
      <c r="C218" s="171"/>
      <c r="D218" s="171"/>
      <c r="E218" s="172" t="s">
        <v>5</v>
      </c>
      <c r="F218" s="250" t="s">
        <v>576</v>
      </c>
      <c r="G218" s="251"/>
      <c r="H218" s="251"/>
      <c r="I218" s="251"/>
      <c r="J218" s="171"/>
      <c r="K218" s="173">
        <v>6.75</v>
      </c>
      <c r="L218" s="171"/>
      <c r="M218" s="171"/>
      <c r="N218" s="171"/>
      <c r="O218" s="171"/>
      <c r="P218" s="171"/>
      <c r="Q218" s="171"/>
      <c r="R218" s="174"/>
      <c r="T218" s="175"/>
      <c r="U218" s="171"/>
      <c r="V218" s="171"/>
      <c r="W218" s="171"/>
      <c r="X218" s="171"/>
      <c r="Y218" s="171"/>
      <c r="Z218" s="171"/>
      <c r="AA218" s="176"/>
      <c r="AT218" s="177" t="s">
        <v>177</v>
      </c>
      <c r="AU218" s="177" t="s">
        <v>116</v>
      </c>
      <c r="AV218" s="10" t="s">
        <v>116</v>
      </c>
      <c r="AW218" s="10" t="s">
        <v>34</v>
      </c>
      <c r="AX218" s="10" t="s">
        <v>85</v>
      </c>
      <c r="AY218" s="177" t="s">
        <v>158</v>
      </c>
    </row>
    <row r="219" spans="2:65" s="1" customFormat="1" ht="38.25" customHeight="1">
      <c r="B219" s="134"/>
      <c r="C219" s="163" t="s">
        <v>336</v>
      </c>
      <c r="D219" s="163" t="s">
        <v>159</v>
      </c>
      <c r="E219" s="164" t="s">
        <v>577</v>
      </c>
      <c r="F219" s="249" t="s">
        <v>578</v>
      </c>
      <c r="G219" s="249"/>
      <c r="H219" s="249"/>
      <c r="I219" s="249"/>
      <c r="J219" s="165" t="s">
        <v>194</v>
      </c>
      <c r="K219" s="166">
        <v>12</v>
      </c>
      <c r="L219" s="255">
        <v>0</v>
      </c>
      <c r="M219" s="255"/>
      <c r="N219" s="257">
        <f>ROUND(L219*K219,2)</f>
        <v>0</v>
      </c>
      <c r="O219" s="257"/>
      <c r="P219" s="257"/>
      <c r="Q219" s="257"/>
      <c r="R219" s="137"/>
      <c r="T219" s="167" t="s">
        <v>5</v>
      </c>
      <c r="U219" s="46" t="s">
        <v>42</v>
      </c>
      <c r="V219" s="38"/>
      <c r="W219" s="168">
        <f>V219*K219</f>
        <v>0</v>
      </c>
      <c r="X219" s="168">
        <v>0.26375999999999999</v>
      </c>
      <c r="Y219" s="168">
        <f>X219*K219</f>
        <v>3.1651199999999999</v>
      </c>
      <c r="Z219" s="168">
        <v>0</v>
      </c>
      <c r="AA219" s="169">
        <f>Z219*K219</f>
        <v>0</v>
      </c>
      <c r="AR219" s="21" t="s">
        <v>163</v>
      </c>
      <c r="AT219" s="21" t="s">
        <v>159</v>
      </c>
      <c r="AU219" s="21" t="s">
        <v>116</v>
      </c>
      <c r="AY219" s="21" t="s">
        <v>158</v>
      </c>
      <c r="BE219" s="108">
        <f>IF(U219="základní",N219,0)</f>
        <v>0</v>
      </c>
      <c r="BF219" s="108">
        <f>IF(U219="snížená",N219,0)</f>
        <v>0</v>
      </c>
      <c r="BG219" s="108">
        <f>IF(U219="zákl. přenesená",N219,0)</f>
        <v>0</v>
      </c>
      <c r="BH219" s="108">
        <f>IF(U219="sníž. přenesená",N219,0)</f>
        <v>0</v>
      </c>
      <c r="BI219" s="108">
        <f>IF(U219="nulová",N219,0)</f>
        <v>0</v>
      </c>
      <c r="BJ219" s="21" t="s">
        <v>85</v>
      </c>
      <c r="BK219" s="108">
        <f>ROUND(L219*K219,2)</f>
        <v>0</v>
      </c>
      <c r="BL219" s="21" t="s">
        <v>163</v>
      </c>
      <c r="BM219" s="21" t="s">
        <v>579</v>
      </c>
    </row>
    <row r="220" spans="2:65" s="11" customFormat="1" ht="16.5" customHeight="1">
      <c r="B220" s="178"/>
      <c r="C220" s="179"/>
      <c r="D220" s="179"/>
      <c r="E220" s="180" t="s">
        <v>5</v>
      </c>
      <c r="F220" s="247" t="s">
        <v>575</v>
      </c>
      <c r="G220" s="248"/>
      <c r="H220" s="248"/>
      <c r="I220" s="248"/>
      <c r="J220" s="179"/>
      <c r="K220" s="180" t="s">
        <v>5</v>
      </c>
      <c r="L220" s="179"/>
      <c r="M220" s="179"/>
      <c r="N220" s="179"/>
      <c r="O220" s="179"/>
      <c r="P220" s="179"/>
      <c r="Q220" s="179"/>
      <c r="R220" s="181"/>
      <c r="T220" s="182"/>
      <c r="U220" s="179"/>
      <c r="V220" s="179"/>
      <c r="W220" s="179"/>
      <c r="X220" s="179"/>
      <c r="Y220" s="179"/>
      <c r="Z220" s="179"/>
      <c r="AA220" s="183"/>
      <c r="AT220" s="184" t="s">
        <v>177</v>
      </c>
      <c r="AU220" s="184" t="s">
        <v>116</v>
      </c>
      <c r="AV220" s="11" t="s">
        <v>85</v>
      </c>
      <c r="AW220" s="11" t="s">
        <v>34</v>
      </c>
      <c r="AX220" s="11" t="s">
        <v>77</v>
      </c>
      <c r="AY220" s="184" t="s">
        <v>158</v>
      </c>
    </row>
    <row r="221" spans="2:65" s="10" customFormat="1" ht="16.5" customHeight="1">
      <c r="B221" s="170"/>
      <c r="C221" s="171"/>
      <c r="D221" s="171"/>
      <c r="E221" s="172" t="s">
        <v>5</v>
      </c>
      <c r="F221" s="250" t="s">
        <v>551</v>
      </c>
      <c r="G221" s="251"/>
      <c r="H221" s="251"/>
      <c r="I221" s="251"/>
      <c r="J221" s="171"/>
      <c r="K221" s="173">
        <v>12</v>
      </c>
      <c r="L221" s="171"/>
      <c r="M221" s="171"/>
      <c r="N221" s="171"/>
      <c r="O221" s="171"/>
      <c r="P221" s="171"/>
      <c r="Q221" s="171"/>
      <c r="R221" s="174"/>
      <c r="T221" s="175"/>
      <c r="U221" s="171"/>
      <c r="V221" s="171"/>
      <c r="W221" s="171"/>
      <c r="X221" s="171"/>
      <c r="Y221" s="171"/>
      <c r="Z221" s="171"/>
      <c r="AA221" s="176"/>
      <c r="AT221" s="177" t="s">
        <v>177</v>
      </c>
      <c r="AU221" s="177" t="s">
        <v>116</v>
      </c>
      <c r="AV221" s="10" t="s">
        <v>116</v>
      </c>
      <c r="AW221" s="10" t="s">
        <v>34</v>
      </c>
      <c r="AX221" s="10" t="s">
        <v>85</v>
      </c>
      <c r="AY221" s="177" t="s">
        <v>158</v>
      </c>
    </row>
    <row r="222" spans="2:65" s="1" customFormat="1" ht="38.25" customHeight="1">
      <c r="B222" s="134"/>
      <c r="C222" s="163" t="s">
        <v>340</v>
      </c>
      <c r="D222" s="163" t="s">
        <v>159</v>
      </c>
      <c r="E222" s="164" t="s">
        <v>580</v>
      </c>
      <c r="F222" s="249" t="s">
        <v>581</v>
      </c>
      <c r="G222" s="249"/>
      <c r="H222" s="249"/>
      <c r="I222" s="249"/>
      <c r="J222" s="165" t="s">
        <v>194</v>
      </c>
      <c r="K222" s="166">
        <v>24</v>
      </c>
      <c r="L222" s="255">
        <v>0</v>
      </c>
      <c r="M222" s="255"/>
      <c r="N222" s="257">
        <f>ROUND(L222*K222,2)</f>
        <v>0</v>
      </c>
      <c r="O222" s="257"/>
      <c r="P222" s="257"/>
      <c r="Q222" s="257"/>
      <c r="R222" s="137"/>
      <c r="T222" s="167" t="s">
        <v>5</v>
      </c>
      <c r="U222" s="46" t="s">
        <v>42</v>
      </c>
      <c r="V222" s="38"/>
      <c r="W222" s="168">
        <f>V222*K222</f>
        <v>0</v>
      </c>
      <c r="X222" s="168">
        <v>0.12966</v>
      </c>
      <c r="Y222" s="168">
        <f>X222*K222</f>
        <v>3.1118399999999999</v>
      </c>
      <c r="Z222" s="168">
        <v>0</v>
      </c>
      <c r="AA222" s="169">
        <f>Z222*K222</f>
        <v>0</v>
      </c>
      <c r="AR222" s="21" t="s">
        <v>163</v>
      </c>
      <c r="AT222" s="21" t="s">
        <v>159</v>
      </c>
      <c r="AU222" s="21" t="s">
        <v>116</v>
      </c>
      <c r="AY222" s="21" t="s">
        <v>158</v>
      </c>
      <c r="BE222" s="108">
        <f>IF(U222="základní",N222,0)</f>
        <v>0</v>
      </c>
      <c r="BF222" s="108">
        <f>IF(U222="snížená",N222,0)</f>
        <v>0</v>
      </c>
      <c r="BG222" s="108">
        <f>IF(U222="zákl. přenesená",N222,0)</f>
        <v>0</v>
      </c>
      <c r="BH222" s="108">
        <f>IF(U222="sníž. přenesená",N222,0)</f>
        <v>0</v>
      </c>
      <c r="BI222" s="108">
        <f>IF(U222="nulová",N222,0)</f>
        <v>0</v>
      </c>
      <c r="BJ222" s="21" t="s">
        <v>85</v>
      </c>
      <c r="BK222" s="108">
        <f>ROUND(L222*K222,2)</f>
        <v>0</v>
      </c>
      <c r="BL222" s="21" t="s">
        <v>163</v>
      </c>
      <c r="BM222" s="21" t="s">
        <v>582</v>
      </c>
    </row>
    <row r="223" spans="2:65" s="11" customFormat="1" ht="16.5" customHeight="1">
      <c r="B223" s="178"/>
      <c r="C223" s="179"/>
      <c r="D223" s="179"/>
      <c r="E223" s="180" t="s">
        <v>5</v>
      </c>
      <c r="F223" s="247" t="s">
        <v>575</v>
      </c>
      <c r="G223" s="248"/>
      <c r="H223" s="248"/>
      <c r="I223" s="248"/>
      <c r="J223" s="179"/>
      <c r="K223" s="180" t="s">
        <v>5</v>
      </c>
      <c r="L223" s="179"/>
      <c r="M223" s="179"/>
      <c r="N223" s="179"/>
      <c r="O223" s="179"/>
      <c r="P223" s="179"/>
      <c r="Q223" s="179"/>
      <c r="R223" s="181"/>
      <c r="T223" s="182"/>
      <c r="U223" s="179"/>
      <c r="V223" s="179"/>
      <c r="W223" s="179"/>
      <c r="X223" s="179"/>
      <c r="Y223" s="179"/>
      <c r="Z223" s="179"/>
      <c r="AA223" s="183"/>
      <c r="AT223" s="184" t="s">
        <v>177</v>
      </c>
      <c r="AU223" s="184" t="s">
        <v>116</v>
      </c>
      <c r="AV223" s="11" t="s">
        <v>85</v>
      </c>
      <c r="AW223" s="11" t="s">
        <v>34</v>
      </c>
      <c r="AX223" s="11" t="s">
        <v>77</v>
      </c>
      <c r="AY223" s="184" t="s">
        <v>158</v>
      </c>
    </row>
    <row r="224" spans="2:65" s="11" customFormat="1" ht="16.5" customHeight="1">
      <c r="B224" s="178"/>
      <c r="C224" s="179"/>
      <c r="D224" s="179"/>
      <c r="E224" s="180" t="s">
        <v>5</v>
      </c>
      <c r="F224" s="253" t="s">
        <v>583</v>
      </c>
      <c r="G224" s="254"/>
      <c r="H224" s="254"/>
      <c r="I224" s="254"/>
      <c r="J224" s="179"/>
      <c r="K224" s="180" t="s">
        <v>5</v>
      </c>
      <c r="L224" s="179"/>
      <c r="M224" s="179"/>
      <c r="N224" s="179"/>
      <c r="O224" s="179"/>
      <c r="P224" s="179"/>
      <c r="Q224" s="179"/>
      <c r="R224" s="181"/>
      <c r="T224" s="182"/>
      <c r="U224" s="179"/>
      <c r="V224" s="179"/>
      <c r="W224" s="179"/>
      <c r="X224" s="179"/>
      <c r="Y224" s="179"/>
      <c r="Z224" s="179"/>
      <c r="AA224" s="183"/>
      <c r="AT224" s="184" t="s">
        <v>177</v>
      </c>
      <c r="AU224" s="184" t="s">
        <v>116</v>
      </c>
      <c r="AV224" s="11" t="s">
        <v>85</v>
      </c>
      <c r="AW224" s="11" t="s">
        <v>34</v>
      </c>
      <c r="AX224" s="11" t="s">
        <v>77</v>
      </c>
      <c r="AY224" s="184" t="s">
        <v>158</v>
      </c>
    </row>
    <row r="225" spans="2:65" s="10" customFormat="1" ht="16.5" customHeight="1">
      <c r="B225" s="170"/>
      <c r="C225" s="171"/>
      <c r="D225" s="171"/>
      <c r="E225" s="172" t="s">
        <v>5</v>
      </c>
      <c r="F225" s="250" t="s">
        <v>584</v>
      </c>
      <c r="G225" s="251"/>
      <c r="H225" s="251"/>
      <c r="I225" s="251"/>
      <c r="J225" s="171"/>
      <c r="K225" s="173">
        <v>24</v>
      </c>
      <c r="L225" s="171"/>
      <c r="M225" s="171"/>
      <c r="N225" s="171"/>
      <c r="O225" s="171"/>
      <c r="P225" s="171"/>
      <c r="Q225" s="171"/>
      <c r="R225" s="174"/>
      <c r="T225" s="175"/>
      <c r="U225" s="171"/>
      <c r="V225" s="171"/>
      <c r="W225" s="171"/>
      <c r="X225" s="171"/>
      <c r="Y225" s="171"/>
      <c r="Z225" s="171"/>
      <c r="AA225" s="176"/>
      <c r="AT225" s="177" t="s">
        <v>177</v>
      </c>
      <c r="AU225" s="177" t="s">
        <v>116</v>
      </c>
      <c r="AV225" s="10" t="s">
        <v>116</v>
      </c>
      <c r="AW225" s="10" t="s">
        <v>34</v>
      </c>
      <c r="AX225" s="10" t="s">
        <v>85</v>
      </c>
      <c r="AY225" s="177" t="s">
        <v>158</v>
      </c>
    </row>
    <row r="226" spans="2:65" s="9" customFormat="1" ht="29.85" customHeight="1">
      <c r="B226" s="152"/>
      <c r="C226" s="153"/>
      <c r="D226" s="162" t="s">
        <v>130</v>
      </c>
      <c r="E226" s="162"/>
      <c r="F226" s="162"/>
      <c r="G226" s="162"/>
      <c r="H226" s="162"/>
      <c r="I226" s="162"/>
      <c r="J226" s="162"/>
      <c r="K226" s="162"/>
      <c r="L226" s="162"/>
      <c r="M226" s="162"/>
      <c r="N226" s="245">
        <f>BK226</f>
        <v>0</v>
      </c>
      <c r="O226" s="246"/>
      <c r="P226" s="246"/>
      <c r="Q226" s="246"/>
      <c r="R226" s="155"/>
      <c r="T226" s="156"/>
      <c r="U226" s="153"/>
      <c r="V226" s="153"/>
      <c r="W226" s="157">
        <f>SUM(W227:W247)</f>
        <v>0</v>
      </c>
      <c r="X226" s="153"/>
      <c r="Y226" s="157">
        <f>SUM(Y227:Y247)</f>
        <v>6.2689999999999996E-2</v>
      </c>
      <c r="Z226" s="153"/>
      <c r="AA226" s="158">
        <f>SUM(AA227:AA247)</f>
        <v>0</v>
      </c>
      <c r="AR226" s="159" t="s">
        <v>85</v>
      </c>
      <c r="AT226" s="160" t="s">
        <v>76</v>
      </c>
      <c r="AU226" s="160" t="s">
        <v>85</v>
      </c>
      <c r="AY226" s="159" t="s">
        <v>158</v>
      </c>
      <c r="BK226" s="161">
        <f>SUM(BK227:BK247)</f>
        <v>0</v>
      </c>
    </row>
    <row r="227" spans="2:65" s="1" customFormat="1" ht="38.25" customHeight="1">
      <c r="B227" s="134"/>
      <c r="C227" s="163" t="s">
        <v>344</v>
      </c>
      <c r="D227" s="163" t="s">
        <v>159</v>
      </c>
      <c r="E227" s="164" t="s">
        <v>585</v>
      </c>
      <c r="F227" s="249" t="s">
        <v>586</v>
      </c>
      <c r="G227" s="249"/>
      <c r="H227" s="249"/>
      <c r="I227" s="249"/>
      <c r="J227" s="165" t="s">
        <v>162</v>
      </c>
      <c r="K227" s="166">
        <v>65</v>
      </c>
      <c r="L227" s="255">
        <v>0</v>
      </c>
      <c r="M227" s="255"/>
      <c r="N227" s="257">
        <f>ROUND(L227*K227,2)</f>
        <v>0</v>
      </c>
      <c r="O227" s="257"/>
      <c r="P227" s="257"/>
      <c r="Q227" s="257"/>
      <c r="R227" s="137"/>
      <c r="T227" s="167" t="s">
        <v>5</v>
      </c>
      <c r="U227" s="46" t="s">
        <v>42</v>
      </c>
      <c r="V227" s="38"/>
      <c r="W227" s="168">
        <f>V227*K227</f>
        <v>0</v>
      </c>
      <c r="X227" s="168">
        <v>0</v>
      </c>
      <c r="Y227" s="168">
        <f>X227*K227</f>
        <v>0</v>
      </c>
      <c r="Z227" s="168">
        <v>0</v>
      </c>
      <c r="AA227" s="169">
        <f>Z227*K227</f>
        <v>0</v>
      </c>
      <c r="AR227" s="21" t="s">
        <v>163</v>
      </c>
      <c r="AT227" s="21" t="s">
        <v>159</v>
      </c>
      <c r="AU227" s="21" t="s">
        <v>116</v>
      </c>
      <c r="AY227" s="21" t="s">
        <v>158</v>
      </c>
      <c r="BE227" s="108">
        <f>IF(U227="základní",N227,0)</f>
        <v>0</v>
      </c>
      <c r="BF227" s="108">
        <f>IF(U227="snížená",N227,0)</f>
        <v>0</v>
      </c>
      <c r="BG227" s="108">
        <f>IF(U227="zákl. přenesená",N227,0)</f>
        <v>0</v>
      </c>
      <c r="BH227" s="108">
        <f>IF(U227="sníž. přenesená",N227,0)</f>
        <v>0</v>
      </c>
      <c r="BI227" s="108">
        <f>IF(U227="nulová",N227,0)</f>
        <v>0</v>
      </c>
      <c r="BJ227" s="21" t="s">
        <v>85</v>
      </c>
      <c r="BK227" s="108">
        <f>ROUND(L227*K227,2)</f>
        <v>0</v>
      </c>
      <c r="BL227" s="21" t="s">
        <v>163</v>
      </c>
      <c r="BM227" s="21" t="s">
        <v>587</v>
      </c>
    </row>
    <row r="228" spans="2:65" s="11" customFormat="1" ht="16.5" customHeight="1">
      <c r="B228" s="178"/>
      <c r="C228" s="179"/>
      <c r="D228" s="179"/>
      <c r="E228" s="180" t="s">
        <v>5</v>
      </c>
      <c r="F228" s="247" t="s">
        <v>588</v>
      </c>
      <c r="G228" s="248"/>
      <c r="H228" s="248"/>
      <c r="I228" s="248"/>
      <c r="J228" s="179"/>
      <c r="K228" s="180" t="s">
        <v>5</v>
      </c>
      <c r="L228" s="179"/>
      <c r="M228" s="179"/>
      <c r="N228" s="179"/>
      <c r="O228" s="179"/>
      <c r="P228" s="179"/>
      <c r="Q228" s="179"/>
      <c r="R228" s="181"/>
      <c r="T228" s="182"/>
      <c r="U228" s="179"/>
      <c r="V228" s="179"/>
      <c r="W228" s="179"/>
      <c r="X228" s="179"/>
      <c r="Y228" s="179"/>
      <c r="Z228" s="179"/>
      <c r="AA228" s="183"/>
      <c r="AT228" s="184" t="s">
        <v>177</v>
      </c>
      <c r="AU228" s="184" t="s">
        <v>116</v>
      </c>
      <c r="AV228" s="11" t="s">
        <v>85</v>
      </c>
      <c r="AW228" s="11" t="s">
        <v>34</v>
      </c>
      <c r="AX228" s="11" t="s">
        <v>77</v>
      </c>
      <c r="AY228" s="184" t="s">
        <v>158</v>
      </c>
    </row>
    <row r="229" spans="2:65" s="10" customFormat="1" ht="16.5" customHeight="1">
      <c r="B229" s="170"/>
      <c r="C229" s="171"/>
      <c r="D229" s="171"/>
      <c r="E229" s="172" t="s">
        <v>5</v>
      </c>
      <c r="F229" s="250" t="s">
        <v>589</v>
      </c>
      <c r="G229" s="251"/>
      <c r="H229" s="251"/>
      <c r="I229" s="251"/>
      <c r="J229" s="171"/>
      <c r="K229" s="173">
        <v>65</v>
      </c>
      <c r="L229" s="171"/>
      <c r="M229" s="171"/>
      <c r="N229" s="171"/>
      <c r="O229" s="171"/>
      <c r="P229" s="171"/>
      <c r="Q229" s="171"/>
      <c r="R229" s="174"/>
      <c r="T229" s="175"/>
      <c r="U229" s="171"/>
      <c r="V229" s="171"/>
      <c r="W229" s="171"/>
      <c r="X229" s="171"/>
      <c r="Y229" s="171"/>
      <c r="Z229" s="171"/>
      <c r="AA229" s="176"/>
      <c r="AT229" s="177" t="s">
        <v>177</v>
      </c>
      <c r="AU229" s="177" t="s">
        <v>116</v>
      </c>
      <c r="AV229" s="10" t="s">
        <v>116</v>
      </c>
      <c r="AW229" s="10" t="s">
        <v>34</v>
      </c>
      <c r="AX229" s="10" t="s">
        <v>85</v>
      </c>
      <c r="AY229" s="177" t="s">
        <v>158</v>
      </c>
    </row>
    <row r="230" spans="2:65" s="1" customFormat="1" ht="38.25" customHeight="1">
      <c r="B230" s="134"/>
      <c r="C230" s="185" t="s">
        <v>348</v>
      </c>
      <c r="D230" s="185" t="s">
        <v>220</v>
      </c>
      <c r="E230" s="186" t="s">
        <v>590</v>
      </c>
      <c r="F230" s="252" t="s">
        <v>591</v>
      </c>
      <c r="G230" s="252"/>
      <c r="H230" s="252"/>
      <c r="I230" s="252"/>
      <c r="J230" s="187" t="s">
        <v>162</v>
      </c>
      <c r="K230" s="188">
        <v>66</v>
      </c>
      <c r="L230" s="256">
        <v>0</v>
      </c>
      <c r="M230" s="256"/>
      <c r="N230" s="258">
        <f>ROUND(L230*K230,2)</f>
        <v>0</v>
      </c>
      <c r="O230" s="257"/>
      <c r="P230" s="257"/>
      <c r="Q230" s="257"/>
      <c r="R230" s="137"/>
      <c r="T230" s="167" t="s">
        <v>5</v>
      </c>
      <c r="U230" s="46" t="s">
        <v>42</v>
      </c>
      <c r="V230" s="38"/>
      <c r="W230" s="168">
        <f>V230*K230</f>
        <v>0</v>
      </c>
      <c r="X230" s="168">
        <v>2.7999999999999998E-4</v>
      </c>
      <c r="Y230" s="168">
        <f>X230*K230</f>
        <v>1.848E-2</v>
      </c>
      <c r="Z230" s="168">
        <v>0</v>
      </c>
      <c r="AA230" s="169">
        <f>Z230*K230</f>
        <v>0</v>
      </c>
      <c r="AR230" s="21" t="s">
        <v>197</v>
      </c>
      <c r="AT230" s="21" t="s">
        <v>220</v>
      </c>
      <c r="AU230" s="21" t="s">
        <v>116</v>
      </c>
      <c r="AY230" s="21" t="s">
        <v>158</v>
      </c>
      <c r="BE230" s="108">
        <f>IF(U230="základní",N230,0)</f>
        <v>0</v>
      </c>
      <c r="BF230" s="108">
        <f>IF(U230="snížená",N230,0)</f>
        <v>0</v>
      </c>
      <c r="BG230" s="108">
        <f>IF(U230="zákl. přenesená",N230,0)</f>
        <v>0</v>
      </c>
      <c r="BH230" s="108">
        <f>IF(U230="sníž. přenesená",N230,0)</f>
        <v>0</v>
      </c>
      <c r="BI230" s="108">
        <f>IF(U230="nulová",N230,0)</f>
        <v>0</v>
      </c>
      <c r="BJ230" s="21" t="s">
        <v>85</v>
      </c>
      <c r="BK230" s="108">
        <f>ROUND(L230*K230,2)</f>
        <v>0</v>
      </c>
      <c r="BL230" s="21" t="s">
        <v>163</v>
      </c>
      <c r="BM230" s="21" t="s">
        <v>592</v>
      </c>
    </row>
    <row r="231" spans="2:65" s="10" customFormat="1" ht="16.5" customHeight="1">
      <c r="B231" s="170"/>
      <c r="C231" s="171"/>
      <c r="D231" s="171"/>
      <c r="E231" s="172" t="s">
        <v>5</v>
      </c>
      <c r="F231" s="287" t="s">
        <v>593</v>
      </c>
      <c r="G231" s="288"/>
      <c r="H231" s="288"/>
      <c r="I231" s="288"/>
      <c r="J231" s="171"/>
      <c r="K231" s="173">
        <v>66</v>
      </c>
      <c r="L231" s="171"/>
      <c r="M231" s="171"/>
      <c r="N231" s="171"/>
      <c r="O231" s="171"/>
      <c r="P231" s="171"/>
      <c r="Q231" s="171"/>
      <c r="R231" s="174"/>
      <c r="T231" s="175"/>
      <c r="U231" s="171"/>
      <c r="V231" s="171"/>
      <c r="W231" s="171"/>
      <c r="X231" s="171"/>
      <c r="Y231" s="171"/>
      <c r="Z231" s="171"/>
      <c r="AA231" s="176"/>
      <c r="AT231" s="177" t="s">
        <v>177</v>
      </c>
      <c r="AU231" s="177" t="s">
        <v>116</v>
      </c>
      <c r="AV231" s="10" t="s">
        <v>116</v>
      </c>
      <c r="AW231" s="10" t="s">
        <v>34</v>
      </c>
      <c r="AX231" s="10" t="s">
        <v>85</v>
      </c>
      <c r="AY231" s="177" t="s">
        <v>158</v>
      </c>
    </row>
    <row r="232" spans="2:65" s="1" customFormat="1" ht="38.25" customHeight="1">
      <c r="B232" s="134"/>
      <c r="C232" s="163" t="s">
        <v>353</v>
      </c>
      <c r="D232" s="163" t="s">
        <v>159</v>
      </c>
      <c r="E232" s="164" t="s">
        <v>594</v>
      </c>
      <c r="F232" s="249" t="s">
        <v>595</v>
      </c>
      <c r="G232" s="249"/>
      <c r="H232" s="249"/>
      <c r="I232" s="249"/>
      <c r="J232" s="165" t="s">
        <v>162</v>
      </c>
      <c r="K232" s="166">
        <v>32</v>
      </c>
      <c r="L232" s="255">
        <v>0</v>
      </c>
      <c r="M232" s="255"/>
      <c r="N232" s="257">
        <f>ROUND(L232*K232,2)</f>
        <v>0</v>
      </c>
      <c r="O232" s="257"/>
      <c r="P232" s="257"/>
      <c r="Q232" s="257"/>
      <c r="R232" s="137"/>
      <c r="T232" s="167" t="s">
        <v>5</v>
      </c>
      <c r="U232" s="46" t="s">
        <v>42</v>
      </c>
      <c r="V232" s="38"/>
      <c r="W232" s="168">
        <f>V232*K232</f>
        <v>0</v>
      </c>
      <c r="X232" s="168">
        <v>0</v>
      </c>
      <c r="Y232" s="168">
        <f>X232*K232</f>
        <v>0</v>
      </c>
      <c r="Z232" s="168">
        <v>0</v>
      </c>
      <c r="AA232" s="169">
        <f>Z232*K232</f>
        <v>0</v>
      </c>
      <c r="AR232" s="21" t="s">
        <v>163</v>
      </c>
      <c r="AT232" s="21" t="s">
        <v>159</v>
      </c>
      <c r="AU232" s="21" t="s">
        <v>116</v>
      </c>
      <c r="AY232" s="21" t="s">
        <v>158</v>
      </c>
      <c r="BE232" s="108">
        <f>IF(U232="základní",N232,0)</f>
        <v>0</v>
      </c>
      <c r="BF232" s="108">
        <f>IF(U232="snížená",N232,0)</f>
        <v>0</v>
      </c>
      <c r="BG232" s="108">
        <f>IF(U232="zákl. přenesená",N232,0)</f>
        <v>0</v>
      </c>
      <c r="BH232" s="108">
        <f>IF(U232="sníž. přenesená",N232,0)</f>
        <v>0</v>
      </c>
      <c r="BI232" s="108">
        <f>IF(U232="nulová",N232,0)</f>
        <v>0</v>
      </c>
      <c r="BJ232" s="21" t="s">
        <v>85</v>
      </c>
      <c r="BK232" s="108">
        <f>ROUND(L232*K232,2)</f>
        <v>0</v>
      </c>
      <c r="BL232" s="21" t="s">
        <v>163</v>
      </c>
      <c r="BM232" s="21" t="s">
        <v>596</v>
      </c>
    </row>
    <row r="233" spans="2:65" s="11" customFormat="1" ht="16.5" customHeight="1">
      <c r="B233" s="178"/>
      <c r="C233" s="179"/>
      <c r="D233" s="179"/>
      <c r="E233" s="180" t="s">
        <v>5</v>
      </c>
      <c r="F233" s="247" t="s">
        <v>597</v>
      </c>
      <c r="G233" s="248"/>
      <c r="H233" s="248"/>
      <c r="I233" s="248"/>
      <c r="J233" s="179"/>
      <c r="K233" s="180" t="s">
        <v>5</v>
      </c>
      <c r="L233" s="179"/>
      <c r="M233" s="179"/>
      <c r="N233" s="179"/>
      <c r="O233" s="179"/>
      <c r="P233" s="179"/>
      <c r="Q233" s="179"/>
      <c r="R233" s="181"/>
      <c r="T233" s="182"/>
      <c r="U233" s="179"/>
      <c r="V233" s="179"/>
      <c r="W233" s="179"/>
      <c r="X233" s="179"/>
      <c r="Y233" s="179"/>
      <c r="Z233" s="179"/>
      <c r="AA233" s="183"/>
      <c r="AT233" s="184" t="s">
        <v>177</v>
      </c>
      <c r="AU233" s="184" t="s">
        <v>116</v>
      </c>
      <c r="AV233" s="11" t="s">
        <v>85</v>
      </c>
      <c r="AW233" s="11" t="s">
        <v>34</v>
      </c>
      <c r="AX233" s="11" t="s">
        <v>77</v>
      </c>
      <c r="AY233" s="184" t="s">
        <v>158</v>
      </c>
    </row>
    <row r="234" spans="2:65" s="10" customFormat="1" ht="16.5" customHeight="1">
      <c r="B234" s="170"/>
      <c r="C234" s="171"/>
      <c r="D234" s="171"/>
      <c r="E234" s="172" t="s">
        <v>5</v>
      </c>
      <c r="F234" s="250" t="s">
        <v>598</v>
      </c>
      <c r="G234" s="251"/>
      <c r="H234" s="251"/>
      <c r="I234" s="251"/>
      <c r="J234" s="171"/>
      <c r="K234" s="173">
        <v>32</v>
      </c>
      <c r="L234" s="171"/>
      <c r="M234" s="171"/>
      <c r="N234" s="171"/>
      <c r="O234" s="171"/>
      <c r="P234" s="171"/>
      <c r="Q234" s="171"/>
      <c r="R234" s="174"/>
      <c r="T234" s="175"/>
      <c r="U234" s="171"/>
      <c r="V234" s="171"/>
      <c r="W234" s="171"/>
      <c r="X234" s="171"/>
      <c r="Y234" s="171"/>
      <c r="Z234" s="171"/>
      <c r="AA234" s="176"/>
      <c r="AT234" s="177" t="s">
        <v>177</v>
      </c>
      <c r="AU234" s="177" t="s">
        <v>116</v>
      </c>
      <c r="AV234" s="10" t="s">
        <v>116</v>
      </c>
      <c r="AW234" s="10" t="s">
        <v>34</v>
      </c>
      <c r="AX234" s="10" t="s">
        <v>85</v>
      </c>
      <c r="AY234" s="177" t="s">
        <v>158</v>
      </c>
    </row>
    <row r="235" spans="2:65" s="1" customFormat="1" ht="38.25" customHeight="1">
      <c r="B235" s="134"/>
      <c r="C235" s="185" t="s">
        <v>357</v>
      </c>
      <c r="D235" s="185" t="s">
        <v>220</v>
      </c>
      <c r="E235" s="186" t="s">
        <v>599</v>
      </c>
      <c r="F235" s="252" t="s">
        <v>600</v>
      </c>
      <c r="G235" s="252"/>
      <c r="H235" s="252"/>
      <c r="I235" s="252"/>
      <c r="J235" s="187" t="s">
        <v>162</v>
      </c>
      <c r="K235" s="188">
        <v>33</v>
      </c>
      <c r="L235" s="256">
        <v>0</v>
      </c>
      <c r="M235" s="256"/>
      <c r="N235" s="258">
        <f>ROUND(L235*K235,2)</f>
        <v>0</v>
      </c>
      <c r="O235" s="257"/>
      <c r="P235" s="257"/>
      <c r="Q235" s="257"/>
      <c r="R235" s="137"/>
      <c r="T235" s="167" t="s">
        <v>5</v>
      </c>
      <c r="U235" s="46" t="s">
        <v>42</v>
      </c>
      <c r="V235" s="38"/>
      <c r="W235" s="168">
        <f>V235*K235</f>
        <v>0</v>
      </c>
      <c r="X235" s="168">
        <v>1.06E-3</v>
      </c>
      <c r="Y235" s="168">
        <f>X235*K235</f>
        <v>3.4979999999999997E-2</v>
      </c>
      <c r="Z235" s="168">
        <v>0</v>
      </c>
      <c r="AA235" s="169">
        <f>Z235*K235</f>
        <v>0</v>
      </c>
      <c r="AR235" s="21" t="s">
        <v>197</v>
      </c>
      <c r="AT235" s="21" t="s">
        <v>220</v>
      </c>
      <c r="AU235" s="21" t="s">
        <v>116</v>
      </c>
      <c r="AY235" s="21" t="s">
        <v>158</v>
      </c>
      <c r="BE235" s="108">
        <f>IF(U235="základní",N235,0)</f>
        <v>0</v>
      </c>
      <c r="BF235" s="108">
        <f>IF(U235="snížená",N235,0)</f>
        <v>0</v>
      </c>
      <c r="BG235" s="108">
        <f>IF(U235="zákl. přenesená",N235,0)</f>
        <v>0</v>
      </c>
      <c r="BH235" s="108">
        <f>IF(U235="sníž. přenesená",N235,0)</f>
        <v>0</v>
      </c>
      <c r="BI235" s="108">
        <f>IF(U235="nulová",N235,0)</f>
        <v>0</v>
      </c>
      <c r="BJ235" s="21" t="s">
        <v>85</v>
      </c>
      <c r="BK235" s="108">
        <f>ROUND(L235*K235,2)</f>
        <v>0</v>
      </c>
      <c r="BL235" s="21" t="s">
        <v>163</v>
      </c>
      <c r="BM235" s="21" t="s">
        <v>601</v>
      </c>
    </row>
    <row r="236" spans="2:65" s="10" customFormat="1" ht="16.5" customHeight="1">
      <c r="B236" s="170"/>
      <c r="C236" s="171"/>
      <c r="D236" s="171"/>
      <c r="E236" s="172" t="s">
        <v>5</v>
      </c>
      <c r="F236" s="287" t="s">
        <v>602</v>
      </c>
      <c r="G236" s="288"/>
      <c r="H236" s="288"/>
      <c r="I236" s="288"/>
      <c r="J236" s="171"/>
      <c r="K236" s="173">
        <v>33</v>
      </c>
      <c r="L236" s="171"/>
      <c r="M236" s="171"/>
      <c r="N236" s="171"/>
      <c r="O236" s="171"/>
      <c r="P236" s="171"/>
      <c r="Q236" s="171"/>
      <c r="R236" s="174"/>
      <c r="T236" s="175"/>
      <c r="U236" s="171"/>
      <c r="V236" s="171"/>
      <c r="W236" s="171"/>
      <c r="X236" s="171"/>
      <c r="Y236" s="171"/>
      <c r="Z236" s="171"/>
      <c r="AA236" s="176"/>
      <c r="AT236" s="177" t="s">
        <v>177</v>
      </c>
      <c r="AU236" s="177" t="s">
        <v>116</v>
      </c>
      <c r="AV236" s="10" t="s">
        <v>116</v>
      </c>
      <c r="AW236" s="10" t="s">
        <v>34</v>
      </c>
      <c r="AX236" s="10" t="s">
        <v>85</v>
      </c>
      <c r="AY236" s="177" t="s">
        <v>158</v>
      </c>
    </row>
    <row r="237" spans="2:65" s="1" customFormat="1" ht="25.5" customHeight="1">
      <c r="B237" s="134"/>
      <c r="C237" s="163" t="s">
        <v>362</v>
      </c>
      <c r="D237" s="163" t="s">
        <v>159</v>
      </c>
      <c r="E237" s="164" t="s">
        <v>603</v>
      </c>
      <c r="F237" s="249" t="s">
        <v>604</v>
      </c>
      <c r="G237" s="249"/>
      <c r="H237" s="249"/>
      <c r="I237" s="249"/>
      <c r="J237" s="165" t="s">
        <v>283</v>
      </c>
      <c r="K237" s="166">
        <v>4</v>
      </c>
      <c r="L237" s="255">
        <v>0</v>
      </c>
      <c r="M237" s="255"/>
      <c r="N237" s="257">
        <f>ROUND(L237*K237,2)</f>
        <v>0</v>
      </c>
      <c r="O237" s="257"/>
      <c r="P237" s="257"/>
      <c r="Q237" s="257"/>
      <c r="R237" s="137"/>
      <c r="T237" s="167" t="s">
        <v>5</v>
      </c>
      <c r="U237" s="46" t="s">
        <v>42</v>
      </c>
      <c r="V237" s="38"/>
      <c r="W237" s="168">
        <f>V237*K237</f>
        <v>0</v>
      </c>
      <c r="X237" s="168">
        <v>0</v>
      </c>
      <c r="Y237" s="168">
        <f>X237*K237</f>
        <v>0</v>
      </c>
      <c r="Z237" s="168">
        <v>0</v>
      </c>
      <c r="AA237" s="169">
        <f>Z237*K237</f>
        <v>0</v>
      </c>
      <c r="AR237" s="21" t="s">
        <v>163</v>
      </c>
      <c r="AT237" s="21" t="s">
        <v>159</v>
      </c>
      <c r="AU237" s="21" t="s">
        <v>116</v>
      </c>
      <c r="AY237" s="21" t="s">
        <v>158</v>
      </c>
      <c r="BE237" s="108">
        <f>IF(U237="základní",N237,0)</f>
        <v>0</v>
      </c>
      <c r="BF237" s="108">
        <f>IF(U237="snížená",N237,0)</f>
        <v>0</v>
      </c>
      <c r="BG237" s="108">
        <f>IF(U237="zákl. přenesená",N237,0)</f>
        <v>0</v>
      </c>
      <c r="BH237" s="108">
        <f>IF(U237="sníž. přenesená",N237,0)</f>
        <v>0</v>
      </c>
      <c r="BI237" s="108">
        <f>IF(U237="nulová",N237,0)</f>
        <v>0</v>
      </c>
      <c r="BJ237" s="21" t="s">
        <v>85</v>
      </c>
      <c r="BK237" s="108">
        <f>ROUND(L237*K237,2)</f>
        <v>0</v>
      </c>
      <c r="BL237" s="21" t="s">
        <v>163</v>
      </c>
      <c r="BM237" s="21" t="s">
        <v>605</v>
      </c>
    </row>
    <row r="238" spans="2:65" s="11" customFormat="1" ht="16.5" customHeight="1">
      <c r="B238" s="178"/>
      <c r="C238" s="179"/>
      <c r="D238" s="179"/>
      <c r="E238" s="180" t="s">
        <v>5</v>
      </c>
      <c r="F238" s="247" t="s">
        <v>606</v>
      </c>
      <c r="G238" s="248"/>
      <c r="H238" s="248"/>
      <c r="I238" s="248"/>
      <c r="J238" s="179"/>
      <c r="K238" s="180" t="s">
        <v>5</v>
      </c>
      <c r="L238" s="179"/>
      <c r="M238" s="179"/>
      <c r="N238" s="179"/>
      <c r="O238" s="179"/>
      <c r="P238" s="179"/>
      <c r="Q238" s="179"/>
      <c r="R238" s="181"/>
      <c r="T238" s="182"/>
      <c r="U238" s="179"/>
      <c r="V238" s="179"/>
      <c r="W238" s="179"/>
      <c r="X238" s="179"/>
      <c r="Y238" s="179"/>
      <c r="Z238" s="179"/>
      <c r="AA238" s="183"/>
      <c r="AT238" s="184" t="s">
        <v>177</v>
      </c>
      <c r="AU238" s="184" t="s">
        <v>116</v>
      </c>
      <c r="AV238" s="11" t="s">
        <v>85</v>
      </c>
      <c r="AW238" s="11" t="s">
        <v>34</v>
      </c>
      <c r="AX238" s="11" t="s">
        <v>77</v>
      </c>
      <c r="AY238" s="184" t="s">
        <v>158</v>
      </c>
    </row>
    <row r="239" spans="2:65" s="10" customFormat="1" ht="16.5" customHeight="1">
      <c r="B239" s="170"/>
      <c r="C239" s="171"/>
      <c r="D239" s="171"/>
      <c r="E239" s="172" t="s">
        <v>5</v>
      </c>
      <c r="F239" s="250" t="s">
        <v>163</v>
      </c>
      <c r="G239" s="251"/>
      <c r="H239" s="251"/>
      <c r="I239" s="251"/>
      <c r="J239" s="171"/>
      <c r="K239" s="173">
        <v>4</v>
      </c>
      <c r="L239" s="171"/>
      <c r="M239" s="171"/>
      <c r="N239" s="171"/>
      <c r="O239" s="171"/>
      <c r="P239" s="171"/>
      <c r="Q239" s="171"/>
      <c r="R239" s="174"/>
      <c r="T239" s="175"/>
      <c r="U239" s="171"/>
      <c r="V239" s="171"/>
      <c r="W239" s="171"/>
      <c r="X239" s="171"/>
      <c r="Y239" s="171"/>
      <c r="Z239" s="171"/>
      <c r="AA239" s="176"/>
      <c r="AT239" s="177" t="s">
        <v>177</v>
      </c>
      <c r="AU239" s="177" t="s">
        <v>116</v>
      </c>
      <c r="AV239" s="10" t="s">
        <v>116</v>
      </c>
      <c r="AW239" s="10" t="s">
        <v>34</v>
      </c>
      <c r="AX239" s="10" t="s">
        <v>85</v>
      </c>
      <c r="AY239" s="177" t="s">
        <v>158</v>
      </c>
    </row>
    <row r="240" spans="2:65" s="1" customFormat="1" ht="25.5" customHeight="1">
      <c r="B240" s="134"/>
      <c r="C240" s="185" t="s">
        <v>366</v>
      </c>
      <c r="D240" s="185" t="s">
        <v>220</v>
      </c>
      <c r="E240" s="186" t="s">
        <v>607</v>
      </c>
      <c r="F240" s="252" t="s">
        <v>608</v>
      </c>
      <c r="G240" s="252"/>
      <c r="H240" s="252"/>
      <c r="I240" s="252"/>
      <c r="J240" s="187" t="s">
        <v>283</v>
      </c>
      <c r="K240" s="188">
        <v>4</v>
      </c>
      <c r="L240" s="256">
        <v>0</v>
      </c>
      <c r="M240" s="256"/>
      <c r="N240" s="258">
        <f>ROUND(L240*K240,2)</f>
        <v>0</v>
      </c>
      <c r="O240" s="257"/>
      <c r="P240" s="257"/>
      <c r="Q240" s="257"/>
      <c r="R240" s="137"/>
      <c r="T240" s="167" t="s">
        <v>5</v>
      </c>
      <c r="U240" s="46" t="s">
        <v>42</v>
      </c>
      <c r="V240" s="38"/>
      <c r="W240" s="168">
        <f>V240*K240</f>
        <v>0</v>
      </c>
      <c r="X240" s="168">
        <v>4.0999999999999999E-4</v>
      </c>
      <c r="Y240" s="168">
        <f>X240*K240</f>
        <v>1.64E-3</v>
      </c>
      <c r="Z240" s="168">
        <v>0</v>
      </c>
      <c r="AA240" s="169">
        <f>Z240*K240</f>
        <v>0</v>
      </c>
      <c r="AR240" s="21" t="s">
        <v>197</v>
      </c>
      <c r="AT240" s="21" t="s">
        <v>220</v>
      </c>
      <c r="AU240" s="21" t="s">
        <v>116</v>
      </c>
      <c r="AY240" s="21" t="s">
        <v>158</v>
      </c>
      <c r="BE240" s="108">
        <f>IF(U240="základní",N240,0)</f>
        <v>0</v>
      </c>
      <c r="BF240" s="108">
        <f>IF(U240="snížená",N240,0)</f>
        <v>0</v>
      </c>
      <c r="BG240" s="108">
        <f>IF(U240="zákl. přenesená",N240,0)</f>
        <v>0</v>
      </c>
      <c r="BH240" s="108">
        <f>IF(U240="sníž. přenesená",N240,0)</f>
        <v>0</v>
      </c>
      <c r="BI240" s="108">
        <f>IF(U240="nulová",N240,0)</f>
        <v>0</v>
      </c>
      <c r="BJ240" s="21" t="s">
        <v>85</v>
      </c>
      <c r="BK240" s="108">
        <f>ROUND(L240*K240,2)</f>
        <v>0</v>
      </c>
      <c r="BL240" s="21" t="s">
        <v>163</v>
      </c>
      <c r="BM240" s="21" t="s">
        <v>609</v>
      </c>
    </row>
    <row r="241" spans="2:65" s="1" customFormat="1" ht="25.5" customHeight="1">
      <c r="B241" s="134"/>
      <c r="C241" s="163" t="s">
        <v>371</v>
      </c>
      <c r="D241" s="163" t="s">
        <v>159</v>
      </c>
      <c r="E241" s="164" t="s">
        <v>610</v>
      </c>
      <c r="F241" s="249" t="s">
        <v>611</v>
      </c>
      <c r="G241" s="249"/>
      <c r="H241" s="249"/>
      <c r="I241" s="249"/>
      <c r="J241" s="165" t="s">
        <v>283</v>
      </c>
      <c r="K241" s="166">
        <v>6</v>
      </c>
      <c r="L241" s="255">
        <v>0</v>
      </c>
      <c r="M241" s="255"/>
      <c r="N241" s="257">
        <f>ROUND(L241*K241,2)</f>
        <v>0</v>
      </c>
      <c r="O241" s="257"/>
      <c r="P241" s="257"/>
      <c r="Q241" s="257"/>
      <c r="R241" s="137"/>
      <c r="T241" s="167" t="s">
        <v>5</v>
      </c>
      <c r="U241" s="46" t="s">
        <v>42</v>
      </c>
      <c r="V241" s="38"/>
      <c r="W241" s="168">
        <f>V241*K241</f>
        <v>0</v>
      </c>
      <c r="X241" s="168">
        <v>0</v>
      </c>
      <c r="Y241" s="168">
        <f>X241*K241</f>
        <v>0</v>
      </c>
      <c r="Z241" s="168">
        <v>0</v>
      </c>
      <c r="AA241" s="169">
        <f>Z241*K241</f>
        <v>0</v>
      </c>
      <c r="AR241" s="21" t="s">
        <v>163</v>
      </c>
      <c r="AT241" s="21" t="s">
        <v>159</v>
      </c>
      <c r="AU241" s="21" t="s">
        <v>116</v>
      </c>
      <c r="AY241" s="21" t="s">
        <v>158</v>
      </c>
      <c r="BE241" s="108">
        <f>IF(U241="základní",N241,0)</f>
        <v>0</v>
      </c>
      <c r="BF241" s="108">
        <f>IF(U241="snížená",N241,0)</f>
        <v>0</v>
      </c>
      <c r="BG241" s="108">
        <f>IF(U241="zákl. přenesená",N241,0)</f>
        <v>0</v>
      </c>
      <c r="BH241" s="108">
        <f>IF(U241="sníž. přenesená",N241,0)</f>
        <v>0</v>
      </c>
      <c r="BI241" s="108">
        <f>IF(U241="nulová",N241,0)</f>
        <v>0</v>
      </c>
      <c r="BJ241" s="21" t="s">
        <v>85</v>
      </c>
      <c r="BK241" s="108">
        <f>ROUND(L241*K241,2)</f>
        <v>0</v>
      </c>
      <c r="BL241" s="21" t="s">
        <v>163</v>
      </c>
      <c r="BM241" s="21" t="s">
        <v>612</v>
      </c>
    </row>
    <row r="242" spans="2:65" s="11" customFormat="1" ht="16.5" customHeight="1">
      <c r="B242" s="178"/>
      <c r="C242" s="179"/>
      <c r="D242" s="179"/>
      <c r="E242" s="180" t="s">
        <v>5</v>
      </c>
      <c r="F242" s="247" t="s">
        <v>613</v>
      </c>
      <c r="G242" s="248"/>
      <c r="H242" s="248"/>
      <c r="I242" s="248"/>
      <c r="J242" s="179"/>
      <c r="K242" s="180" t="s">
        <v>5</v>
      </c>
      <c r="L242" s="179"/>
      <c r="M242" s="179"/>
      <c r="N242" s="179"/>
      <c r="O242" s="179"/>
      <c r="P242" s="179"/>
      <c r="Q242" s="179"/>
      <c r="R242" s="181"/>
      <c r="T242" s="182"/>
      <c r="U242" s="179"/>
      <c r="V242" s="179"/>
      <c r="W242" s="179"/>
      <c r="X242" s="179"/>
      <c r="Y242" s="179"/>
      <c r="Z242" s="179"/>
      <c r="AA242" s="183"/>
      <c r="AT242" s="184" t="s">
        <v>177</v>
      </c>
      <c r="AU242" s="184" t="s">
        <v>116</v>
      </c>
      <c r="AV242" s="11" t="s">
        <v>85</v>
      </c>
      <c r="AW242" s="11" t="s">
        <v>34</v>
      </c>
      <c r="AX242" s="11" t="s">
        <v>77</v>
      </c>
      <c r="AY242" s="184" t="s">
        <v>158</v>
      </c>
    </row>
    <row r="243" spans="2:65" s="10" customFormat="1" ht="16.5" customHeight="1">
      <c r="B243" s="170"/>
      <c r="C243" s="171"/>
      <c r="D243" s="171"/>
      <c r="E243" s="172" t="s">
        <v>5</v>
      </c>
      <c r="F243" s="250" t="s">
        <v>614</v>
      </c>
      <c r="G243" s="251"/>
      <c r="H243" s="251"/>
      <c r="I243" s="251"/>
      <c r="J243" s="171"/>
      <c r="K243" s="173">
        <v>6</v>
      </c>
      <c r="L243" s="171"/>
      <c r="M243" s="171"/>
      <c r="N243" s="171"/>
      <c r="O243" s="171"/>
      <c r="P243" s="171"/>
      <c r="Q243" s="171"/>
      <c r="R243" s="174"/>
      <c r="T243" s="175"/>
      <c r="U243" s="171"/>
      <c r="V243" s="171"/>
      <c r="W243" s="171"/>
      <c r="X243" s="171"/>
      <c r="Y243" s="171"/>
      <c r="Z243" s="171"/>
      <c r="AA243" s="176"/>
      <c r="AT243" s="177" t="s">
        <v>177</v>
      </c>
      <c r="AU243" s="177" t="s">
        <v>116</v>
      </c>
      <c r="AV243" s="10" t="s">
        <v>116</v>
      </c>
      <c r="AW243" s="10" t="s">
        <v>34</v>
      </c>
      <c r="AX243" s="10" t="s">
        <v>85</v>
      </c>
      <c r="AY243" s="177" t="s">
        <v>158</v>
      </c>
    </row>
    <row r="244" spans="2:65" s="1" customFormat="1" ht="16.5" customHeight="1">
      <c r="B244" s="134"/>
      <c r="C244" s="185" t="s">
        <v>375</v>
      </c>
      <c r="D244" s="185" t="s">
        <v>220</v>
      </c>
      <c r="E244" s="186" t="s">
        <v>615</v>
      </c>
      <c r="F244" s="252" t="s">
        <v>616</v>
      </c>
      <c r="G244" s="252"/>
      <c r="H244" s="252"/>
      <c r="I244" s="252"/>
      <c r="J244" s="187" t="s">
        <v>283</v>
      </c>
      <c r="K244" s="188">
        <v>3</v>
      </c>
      <c r="L244" s="256">
        <v>0</v>
      </c>
      <c r="M244" s="256"/>
      <c r="N244" s="258">
        <f>ROUND(L244*K244,2)</f>
        <v>0</v>
      </c>
      <c r="O244" s="257"/>
      <c r="P244" s="257"/>
      <c r="Q244" s="257"/>
      <c r="R244" s="137"/>
      <c r="T244" s="167" t="s">
        <v>5</v>
      </c>
      <c r="U244" s="46" t="s">
        <v>42</v>
      </c>
      <c r="V244" s="38"/>
      <c r="W244" s="168">
        <f>V244*K244</f>
        <v>0</v>
      </c>
      <c r="X244" s="168">
        <v>1.9000000000000001E-4</v>
      </c>
      <c r="Y244" s="168">
        <f>X244*K244</f>
        <v>5.6999999999999998E-4</v>
      </c>
      <c r="Z244" s="168">
        <v>0</v>
      </c>
      <c r="AA244" s="169">
        <f>Z244*K244</f>
        <v>0</v>
      </c>
      <c r="AR244" s="21" t="s">
        <v>197</v>
      </c>
      <c r="AT244" s="21" t="s">
        <v>220</v>
      </c>
      <c r="AU244" s="21" t="s">
        <v>116</v>
      </c>
      <c r="AY244" s="21" t="s">
        <v>158</v>
      </c>
      <c r="BE244" s="108">
        <f>IF(U244="základní",N244,0)</f>
        <v>0</v>
      </c>
      <c r="BF244" s="108">
        <f>IF(U244="snížená",N244,0)</f>
        <v>0</v>
      </c>
      <c r="BG244" s="108">
        <f>IF(U244="zákl. přenesená",N244,0)</f>
        <v>0</v>
      </c>
      <c r="BH244" s="108">
        <f>IF(U244="sníž. přenesená",N244,0)</f>
        <v>0</v>
      </c>
      <c r="BI244" s="108">
        <f>IF(U244="nulová",N244,0)</f>
        <v>0</v>
      </c>
      <c r="BJ244" s="21" t="s">
        <v>85</v>
      </c>
      <c r="BK244" s="108">
        <f>ROUND(L244*K244,2)</f>
        <v>0</v>
      </c>
      <c r="BL244" s="21" t="s">
        <v>163</v>
      </c>
      <c r="BM244" s="21" t="s">
        <v>617</v>
      </c>
    </row>
    <row r="245" spans="2:65" s="1" customFormat="1" ht="25.5" customHeight="1">
      <c r="B245" s="134"/>
      <c r="C245" s="185" t="s">
        <v>380</v>
      </c>
      <c r="D245" s="185" t="s">
        <v>220</v>
      </c>
      <c r="E245" s="186" t="s">
        <v>618</v>
      </c>
      <c r="F245" s="252" t="s">
        <v>619</v>
      </c>
      <c r="G245" s="252"/>
      <c r="H245" s="252"/>
      <c r="I245" s="252"/>
      <c r="J245" s="187" t="s">
        <v>283</v>
      </c>
      <c r="K245" s="188">
        <v>3</v>
      </c>
      <c r="L245" s="256">
        <v>0</v>
      </c>
      <c r="M245" s="256"/>
      <c r="N245" s="258">
        <f>ROUND(L245*K245,2)</f>
        <v>0</v>
      </c>
      <c r="O245" s="257"/>
      <c r="P245" s="257"/>
      <c r="Q245" s="257"/>
      <c r="R245" s="137"/>
      <c r="T245" s="167" t="s">
        <v>5</v>
      </c>
      <c r="U245" s="46" t="s">
        <v>42</v>
      </c>
      <c r="V245" s="38"/>
      <c r="W245" s="168">
        <f>V245*K245</f>
        <v>0</v>
      </c>
      <c r="X245" s="168">
        <v>2.2000000000000001E-3</v>
      </c>
      <c r="Y245" s="168">
        <f>X245*K245</f>
        <v>6.6E-3</v>
      </c>
      <c r="Z245" s="168">
        <v>0</v>
      </c>
      <c r="AA245" s="169">
        <f>Z245*K245</f>
        <v>0</v>
      </c>
      <c r="AR245" s="21" t="s">
        <v>197</v>
      </c>
      <c r="AT245" s="21" t="s">
        <v>220</v>
      </c>
      <c r="AU245" s="21" t="s">
        <v>116</v>
      </c>
      <c r="AY245" s="21" t="s">
        <v>158</v>
      </c>
      <c r="BE245" s="108">
        <f>IF(U245="základní",N245,0)</f>
        <v>0</v>
      </c>
      <c r="BF245" s="108">
        <f>IF(U245="snížená",N245,0)</f>
        <v>0</v>
      </c>
      <c r="BG245" s="108">
        <f>IF(U245="zákl. přenesená",N245,0)</f>
        <v>0</v>
      </c>
      <c r="BH245" s="108">
        <f>IF(U245="sníž. přenesená",N245,0)</f>
        <v>0</v>
      </c>
      <c r="BI245" s="108">
        <f>IF(U245="nulová",N245,0)</f>
        <v>0</v>
      </c>
      <c r="BJ245" s="21" t="s">
        <v>85</v>
      </c>
      <c r="BK245" s="108">
        <f>ROUND(L245*K245,2)</f>
        <v>0</v>
      </c>
      <c r="BL245" s="21" t="s">
        <v>163</v>
      </c>
      <c r="BM245" s="21" t="s">
        <v>620</v>
      </c>
    </row>
    <row r="246" spans="2:65" s="1" customFormat="1" ht="25.5" customHeight="1">
      <c r="B246" s="134"/>
      <c r="C246" s="163" t="s">
        <v>384</v>
      </c>
      <c r="D246" s="163" t="s">
        <v>159</v>
      </c>
      <c r="E246" s="164" t="s">
        <v>621</v>
      </c>
      <c r="F246" s="249" t="s">
        <v>622</v>
      </c>
      <c r="G246" s="249"/>
      <c r="H246" s="249"/>
      <c r="I246" s="249"/>
      <c r="J246" s="165" t="s">
        <v>283</v>
      </c>
      <c r="K246" s="166">
        <v>7</v>
      </c>
      <c r="L246" s="255">
        <v>0</v>
      </c>
      <c r="M246" s="255"/>
      <c r="N246" s="257">
        <f>ROUND(L246*K246,2)</f>
        <v>0</v>
      </c>
      <c r="O246" s="257"/>
      <c r="P246" s="257"/>
      <c r="Q246" s="257"/>
      <c r="R246" s="137"/>
      <c r="T246" s="167" t="s">
        <v>5</v>
      </c>
      <c r="U246" s="46" t="s">
        <v>42</v>
      </c>
      <c r="V246" s="38"/>
      <c r="W246" s="168">
        <f>V246*K246</f>
        <v>0</v>
      </c>
      <c r="X246" s="168">
        <v>0</v>
      </c>
      <c r="Y246" s="168">
        <f>X246*K246</f>
        <v>0</v>
      </c>
      <c r="Z246" s="168">
        <v>0</v>
      </c>
      <c r="AA246" s="169">
        <f>Z246*K246</f>
        <v>0</v>
      </c>
      <c r="AR246" s="21" t="s">
        <v>163</v>
      </c>
      <c r="AT246" s="21" t="s">
        <v>159</v>
      </c>
      <c r="AU246" s="21" t="s">
        <v>116</v>
      </c>
      <c r="AY246" s="21" t="s">
        <v>158</v>
      </c>
      <c r="BE246" s="108">
        <f>IF(U246="základní",N246,0)</f>
        <v>0</v>
      </c>
      <c r="BF246" s="108">
        <f>IF(U246="snížená",N246,0)</f>
        <v>0</v>
      </c>
      <c r="BG246" s="108">
        <f>IF(U246="zákl. přenesená",N246,0)</f>
        <v>0</v>
      </c>
      <c r="BH246" s="108">
        <f>IF(U246="sníž. přenesená",N246,0)</f>
        <v>0</v>
      </c>
      <c r="BI246" s="108">
        <f>IF(U246="nulová",N246,0)</f>
        <v>0</v>
      </c>
      <c r="BJ246" s="21" t="s">
        <v>85</v>
      </c>
      <c r="BK246" s="108">
        <f>ROUND(L246*K246,2)</f>
        <v>0</v>
      </c>
      <c r="BL246" s="21" t="s">
        <v>163</v>
      </c>
      <c r="BM246" s="21" t="s">
        <v>623</v>
      </c>
    </row>
    <row r="247" spans="2:65" s="1" customFormat="1" ht="16.5" customHeight="1">
      <c r="B247" s="134"/>
      <c r="C247" s="185" t="s">
        <v>388</v>
      </c>
      <c r="D247" s="185" t="s">
        <v>220</v>
      </c>
      <c r="E247" s="186" t="s">
        <v>624</v>
      </c>
      <c r="F247" s="252" t="s">
        <v>625</v>
      </c>
      <c r="G247" s="252"/>
      <c r="H247" s="252"/>
      <c r="I247" s="252"/>
      <c r="J247" s="187" t="s">
        <v>283</v>
      </c>
      <c r="K247" s="188">
        <v>7</v>
      </c>
      <c r="L247" s="256">
        <v>0</v>
      </c>
      <c r="M247" s="256"/>
      <c r="N247" s="258">
        <f>ROUND(L247*K247,2)</f>
        <v>0</v>
      </c>
      <c r="O247" s="257"/>
      <c r="P247" s="257"/>
      <c r="Q247" s="257"/>
      <c r="R247" s="137"/>
      <c r="T247" s="167" t="s">
        <v>5</v>
      </c>
      <c r="U247" s="46" t="s">
        <v>42</v>
      </c>
      <c r="V247" s="38"/>
      <c r="W247" s="168">
        <f>V247*K247</f>
        <v>0</v>
      </c>
      <c r="X247" s="168">
        <v>6.0000000000000002E-5</v>
      </c>
      <c r="Y247" s="168">
        <f>X247*K247</f>
        <v>4.2000000000000002E-4</v>
      </c>
      <c r="Z247" s="168">
        <v>0</v>
      </c>
      <c r="AA247" s="169">
        <f>Z247*K247</f>
        <v>0</v>
      </c>
      <c r="AR247" s="21" t="s">
        <v>197</v>
      </c>
      <c r="AT247" s="21" t="s">
        <v>220</v>
      </c>
      <c r="AU247" s="21" t="s">
        <v>116</v>
      </c>
      <c r="AY247" s="21" t="s">
        <v>158</v>
      </c>
      <c r="BE247" s="108">
        <f>IF(U247="základní",N247,0)</f>
        <v>0</v>
      </c>
      <c r="BF247" s="108">
        <f>IF(U247="snížená",N247,0)</f>
        <v>0</v>
      </c>
      <c r="BG247" s="108">
        <f>IF(U247="zákl. přenesená",N247,0)</f>
        <v>0</v>
      </c>
      <c r="BH247" s="108">
        <f>IF(U247="sníž. přenesená",N247,0)</f>
        <v>0</v>
      </c>
      <c r="BI247" s="108">
        <f>IF(U247="nulová",N247,0)</f>
        <v>0</v>
      </c>
      <c r="BJ247" s="21" t="s">
        <v>85</v>
      </c>
      <c r="BK247" s="108">
        <f>ROUND(L247*K247,2)</f>
        <v>0</v>
      </c>
      <c r="BL247" s="21" t="s">
        <v>163</v>
      </c>
      <c r="BM247" s="21" t="s">
        <v>626</v>
      </c>
    </row>
    <row r="248" spans="2:65" s="9" customFormat="1" ht="29.85" customHeight="1">
      <c r="B248" s="152"/>
      <c r="C248" s="153"/>
      <c r="D248" s="162" t="s">
        <v>131</v>
      </c>
      <c r="E248" s="162"/>
      <c r="F248" s="162"/>
      <c r="G248" s="162"/>
      <c r="H248" s="162"/>
      <c r="I248" s="162"/>
      <c r="J248" s="162"/>
      <c r="K248" s="162"/>
      <c r="L248" s="162"/>
      <c r="M248" s="162"/>
      <c r="N248" s="259">
        <f>BK248</f>
        <v>0</v>
      </c>
      <c r="O248" s="260"/>
      <c r="P248" s="260"/>
      <c r="Q248" s="260"/>
      <c r="R248" s="155"/>
      <c r="T248" s="156"/>
      <c r="U248" s="153"/>
      <c r="V248" s="153"/>
      <c r="W248" s="157">
        <f>SUM(W249:W277)</f>
        <v>0</v>
      </c>
      <c r="X248" s="153"/>
      <c r="Y248" s="157">
        <f>SUM(Y249:Y277)</f>
        <v>2.66276</v>
      </c>
      <c r="Z248" s="153"/>
      <c r="AA248" s="158">
        <f>SUM(AA249:AA277)</f>
        <v>0</v>
      </c>
      <c r="AR248" s="159" t="s">
        <v>85</v>
      </c>
      <c r="AT248" s="160" t="s">
        <v>76</v>
      </c>
      <c r="AU248" s="160" t="s">
        <v>85</v>
      </c>
      <c r="AY248" s="159" t="s">
        <v>158</v>
      </c>
      <c r="BK248" s="161">
        <f>SUM(BK249:BK277)</f>
        <v>0</v>
      </c>
    </row>
    <row r="249" spans="2:65" s="1" customFormat="1" ht="25.5" customHeight="1">
      <c r="B249" s="134"/>
      <c r="C249" s="163" t="s">
        <v>393</v>
      </c>
      <c r="D249" s="163" t="s">
        <v>159</v>
      </c>
      <c r="E249" s="164" t="s">
        <v>627</v>
      </c>
      <c r="F249" s="249" t="s">
        <v>628</v>
      </c>
      <c r="G249" s="249"/>
      <c r="H249" s="249"/>
      <c r="I249" s="249"/>
      <c r="J249" s="165" t="s">
        <v>283</v>
      </c>
      <c r="K249" s="166">
        <v>3</v>
      </c>
      <c r="L249" s="255">
        <v>0</v>
      </c>
      <c r="M249" s="255"/>
      <c r="N249" s="257">
        <f>ROUND(L249*K249,2)</f>
        <v>0</v>
      </c>
      <c r="O249" s="257"/>
      <c r="P249" s="257"/>
      <c r="Q249" s="257"/>
      <c r="R249" s="137"/>
      <c r="T249" s="167" t="s">
        <v>5</v>
      </c>
      <c r="U249" s="46" t="s">
        <v>42</v>
      </c>
      <c r="V249" s="38"/>
      <c r="W249" s="168">
        <f>V249*K249</f>
        <v>0</v>
      </c>
      <c r="X249" s="168">
        <v>0</v>
      </c>
      <c r="Y249" s="168">
        <f>X249*K249</f>
        <v>0</v>
      </c>
      <c r="Z249" s="168">
        <v>0</v>
      </c>
      <c r="AA249" s="169">
        <f>Z249*K249</f>
        <v>0</v>
      </c>
      <c r="AR249" s="21" t="s">
        <v>163</v>
      </c>
      <c r="AT249" s="21" t="s">
        <v>159</v>
      </c>
      <c r="AU249" s="21" t="s">
        <v>116</v>
      </c>
      <c r="AY249" s="21" t="s">
        <v>158</v>
      </c>
      <c r="BE249" s="108">
        <f>IF(U249="základní",N249,0)</f>
        <v>0</v>
      </c>
      <c r="BF249" s="108">
        <f>IF(U249="snížená",N249,0)</f>
        <v>0</v>
      </c>
      <c r="BG249" s="108">
        <f>IF(U249="zákl. přenesená",N249,0)</f>
        <v>0</v>
      </c>
      <c r="BH249" s="108">
        <f>IF(U249="sníž. přenesená",N249,0)</f>
        <v>0</v>
      </c>
      <c r="BI249" s="108">
        <f>IF(U249="nulová",N249,0)</f>
        <v>0</v>
      </c>
      <c r="BJ249" s="21" t="s">
        <v>85</v>
      </c>
      <c r="BK249" s="108">
        <f>ROUND(L249*K249,2)</f>
        <v>0</v>
      </c>
      <c r="BL249" s="21" t="s">
        <v>163</v>
      </c>
      <c r="BM249" s="21" t="s">
        <v>629</v>
      </c>
    </row>
    <row r="250" spans="2:65" s="11" customFormat="1" ht="16.5" customHeight="1">
      <c r="B250" s="178"/>
      <c r="C250" s="179"/>
      <c r="D250" s="179"/>
      <c r="E250" s="180" t="s">
        <v>5</v>
      </c>
      <c r="F250" s="247" t="s">
        <v>630</v>
      </c>
      <c r="G250" s="248"/>
      <c r="H250" s="248"/>
      <c r="I250" s="248"/>
      <c r="J250" s="179"/>
      <c r="K250" s="180" t="s">
        <v>5</v>
      </c>
      <c r="L250" s="179"/>
      <c r="M250" s="179"/>
      <c r="N250" s="179"/>
      <c r="O250" s="179"/>
      <c r="P250" s="179"/>
      <c r="Q250" s="179"/>
      <c r="R250" s="181"/>
      <c r="T250" s="182"/>
      <c r="U250" s="179"/>
      <c r="V250" s="179"/>
      <c r="W250" s="179"/>
      <c r="X250" s="179"/>
      <c r="Y250" s="179"/>
      <c r="Z250" s="179"/>
      <c r="AA250" s="183"/>
      <c r="AT250" s="184" t="s">
        <v>177</v>
      </c>
      <c r="AU250" s="184" t="s">
        <v>116</v>
      </c>
      <c r="AV250" s="11" t="s">
        <v>85</v>
      </c>
      <c r="AW250" s="11" t="s">
        <v>34</v>
      </c>
      <c r="AX250" s="11" t="s">
        <v>77</v>
      </c>
      <c r="AY250" s="184" t="s">
        <v>158</v>
      </c>
    </row>
    <row r="251" spans="2:65" s="10" customFormat="1" ht="16.5" customHeight="1">
      <c r="B251" s="170"/>
      <c r="C251" s="171"/>
      <c r="D251" s="171"/>
      <c r="E251" s="172" t="s">
        <v>5</v>
      </c>
      <c r="F251" s="250" t="s">
        <v>168</v>
      </c>
      <c r="G251" s="251"/>
      <c r="H251" s="251"/>
      <c r="I251" s="251"/>
      <c r="J251" s="171"/>
      <c r="K251" s="173">
        <v>3</v>
      </c>
      <c r="L251" s="171"/>
      <c r="M251" s="171"/>
      <c r="N251" s="171"/>
      <c r="O251" s="171"/>
      <c r="P251" s="171"/>
      <c r="Q251" s="171"/>
      <c r="R251" s="174"/>
      <c r="T251" s="175"/>
      <c r="U251" s="171"/>
      <c r="V251" s="171"/>
      <c r="W251" s="171"/>
      <c r="X251" s="171"/>
      <c r="Y251" s="171"/>
      <c r="Z251" s="171"/>
      <c r="AA251" s="176"/>
      <c r="AT251" s="177" t="s">
        <v>177</v>
      </c>
      <c r="AU251" s="177" t="s">
        <v>116</v>
      </c>
      <c r="AV251" s="10" t="s">
        <v>116</v>
      </c>
      <c r="AW251" s="10" t="s">
        <v>34</v>
      </c>
      <c r="AX251" s="10" t="s">
        <v>85</v>
      </c>
      <c r="AY251" s="177" t="s">
        <v>158</v>
      </c>
    </row>
    <row r="252" spans="2:65" s="1" customFormat="1" ht="25.5" customHeight="1">
      <c r="B252" s="134"/>
      <c r="C252" s="185" t="s">
        <v>397</v>
      </c>
      <c r="D252" s="185" t="s">
        <v>220</v>
      </c>
      <c r="E252" s="186" t="s">
        <v>631</v>
      </c>
      <c r="F252" s="252" t="s">
        <v>632</v>
      </c>
      <c r="G252" s="252"/>
      <c r="H252" s="252"/>
      <c r="I252" s="252"/>
      <c r="J252" s="187" t="s">
        <v>283</v>
      </c>
      <c r="K252" s="188">
        <v>3</v>
      </c>
      <c r="L252" s="256">
        <v>0</v>
      </c>
      <c r="M252" s="256"/>
      <c r="N252" s="258">
        <f>ROUND(L252*K252,2)</f>
        <v>0</v>
      </c>
      <c r="O252" s="257"/>
      <c r="P252" s="257"/>
      <c r="Q252" s="257"/>
      <c r="R252" s="137"/>
      <c r="T252" s="167" t="s">
        <v>5</v>
      </c>
      <c r="U252" s="46" t="s">
        <v>42</v>
      </c>
      <c r="V252" s="38"/>
      <c r="W252" s="168">
        <f>V252*K252</f>
        <v>0</v>
      </c>
      <c r="X252" s="168">
        <v>1.9E-3</v>
      </c>
      <c r="Y252" s="168">
        <f>X252*K252</f>
        <v>5.7000000000000002E-3</v>
      </c>
      <c r="Z252" s="168">
        <v>0</v>
      </c>
      <c r="AA252" s="169">
        <f>Z252*K252</f>
        <v>0</v>
      </c>
      <c r="AR252" s="21" t="s">
        <v>197</v>
      </c>
      <c r="AT252" s="21" t="s">
        <v>220</v>
      </c>
      <c r="AU252" s="21" t="s">
        <v>116</v>
      </c>
      <c r="AY252" s="21" t="s">
        <v>158</v>
      </c>
      <c r="BE252" s="108">
        <f>IF(U252="základní",N252,0)</f>
        <v>0</v>
      </c>
      <c r="BF252" s="108">
        <f>IF(U252="snížená",N252,0)</f>
        <v>0</v>
      </c>
      <c r="BG252" s="108">
        <f>IF(U252="zákl. přenesená",N252,0)</f>
        <v>0</v>
      </c>
      <c r="BH252" s="108">
        <f>IF(U252="sníž. přenesená",N252,0)</f>
        <v>0</v>
      </c>
      <c r="BI252" s="108">
        <f>IF(U252="nulová",N252,0)</f>
        <v>0</v>
      </c>
      <c r="BJ252" s="21" t="s">
        <v>85</v>
      </c>
      <c r="BK252" s="108">
        <f>ROUND(L252*K252,2)</f>
        <v>0</v>
      </c>
      <c r="BL252" s="21" t="s">
        <v>163</v>
      </c>
      <c r="BM252" s="21" t="s">
        <v>633</v>
      </c>
    </row>
    <row r="253" spans="2:65" s="1" customFormat="1" ht="25.5" customHeight="1">
      <c r="B253" s="134"/>
      <c r="C253" s="163" t="s">
        <v>403</v>
      </c>
      <c r="D253" s="163" t="s">
        <v>159</v>
      </c>
      <c r="E253" s="164" t="s">
        <v>376</v>
      </c>
      <c r="F253" s="249" t="s">
        <v>634</v>
      </c>
      <c r="G253" s="249"/>
      <c r="H253" s="249"/>
      <c r="I253" s="249"/>
      <c r="J253" s="165" t="s">
        <v>283</v>
      </c>
      <c r="K253" s="166">
        <v>3</v>
      </c>
      <c r="L253" s="255">
        <v>0</v>
      </c>
      <c r="M253" s="255"/>
      <c r="N253" s="257">
        <f>ROUND(L253*K253,2)</f>
        <v>0</v>
      </c>
      <c r="O253" s="257"/>
      <c r="P253" s="257"/>
      <c r="Q253" s="257"/>
      <c r="R253" s="137"/>
      <c r="T253" s="167" t="s">
        <v>5</v>
      </c>
      <c r="U253" s="46" t="s">
        <v>42</v>
      </c>
      <c r="V253" s="38"/>
      <c r="W253" s="168">
        <f>V253*K253</f>
        <v>0</v>
      </c>
      <c r="X253" s="168">
        <v>7.2000000000000005E-4</v>
      </c>
      <c r="Y253" s="168">
        <f>X253*K253</f>
        <v>2.16E-3</v>
      </c>
      <c r="Z253" s="168">
        <v>0</v>
      </c>
      <c r="AA253" s="169">
        <f>Z253*K253</f>
        <v>0</v>
      </c>
      <c r="AR253" s="21" t="s">
        <v>163</v>
      </c>
      <c r="AT253" s="21" t="s">
        <v>159</v>
      </c>
      <c r="AU253" s="21" t="s">
        <v>116</v>
      </c>
      <c r="AY253" s="21" t="s">
        <v>158</v>
      </c>
      <c r="BE253" s="108">
        <f>IF(U253="základní",N253,0)</f>
        <v>0</v>
      </c>
      <c r="BF253" s="108">
        <f>IF(U253="snížená",N253,0)</f>
        <v>0</v>
      </c>
      <c r="BG253" s="108">
        <f>IF(U253="zákl. přenesená",N253,0)</f>
        <v>0</v>
      </c>
      <c r="BH253" s="108">
        <f>IF(U253="sníž. přenesená",N253,0)</f>
        <v>0</v>
      </c>
      <c r="BI253" s="108">
        <f>IF(U253="nulová",N253,0)</f>
        <v>0</v>
      </c>
      <c r="BJ253" s="21" t="s">
        <v>85</v>
      </c>
      <c r="BK253" s="108">
        <f>ROUND(L253*K253,2)</f>
        <v>0</v>
      </c>
      <c r="BL253" s="21" t="s">
        <v>163</v>
      </c>
      <c r="BM253" s="21" t="s">
        <v>635</v>
      </c>
    </row>
    <row r="254" spans="2:65" s="11" customFormat="1" ht="16.5" customHeight="1">
      <c r="B254" s="178"/>
      <c r="C254" s="179"/>
      <c r="D254" s="179"/>
      <c r="E254" s="180" t="s">
        <v>5</v>
      </c>
      <c r="F254" s="247" t="s">
        <v>636</v>
      </c>
      <c r="G254" s="248"/>
      <c r="H254" s="248"/>
      <c r="I254" s="248"/>
      <c r="J254" s="179"/>
      <c r="K254" s="180" t="s">
        <v>5</v>
      </c>
      <c r="L254" s="179"/>
      <c r="M254" s="179"/>
      <c r="N254" s="179"/>
      <c r="O254" s="179"/>
      <c r="P254" s="179"/>
      <c r="Q254" s="179"/>
      <c r="R254" s="181"/>
      <c r="T254" s="182"/>
      <c r="U254" s="179"/>
      <c r="V254" s="179"/>
      <c r="W254" s="179"/>
      <c r="X254" s="179"/>
      <c r="Y254" s="179"/>
      <c r="Z254" s="179"/>
      <c r="AA254" s="183"/>
      <c r="AT254" s="184" t="s">
        <v>177</v>
      </c>
      <c r="AU254" s="184" t="s">
        <v>116</v>
      </c>
      <c r="AV254" s="11" t="s">
        <v>85</v>
      </c>
      <c r="AW254" s="11" t="s">
        <v>34</v>
      </c>
      <c r="AX254" s="11" t="s">
        <v>77</v>
      </c>
      <c r="AY254" s="184" t="s">
        <v>158</v>
      </c>
    </row>
    <row r="255" spans="2:65" s="10" customFormat="1" ht="16.5" customHeight="1">
      <c r="B255" s="170"/>
      <c r="C255" s="171"/>
      <c r="D255" s="171"/>
      <c r="E255" s="172" t="s">
        <v>5</v>
      </c>
      <c r="F255" s="250" t="s">
        <v>168</v>
      </c>
      <c r="G255" s="251"/>
      <c r="H255" s="251"/>
      <c r="I255" s="251"/>
      <c r="J255" s="171"/>
      <c r="K255" s="173">
        <v>3</v>
      </c>
      <c r="L255" s="171"/>
      <c r="M255" s="171"/>
      <c r="N255" s="171"/>
      <c r="O255" s="171"/>
      <c r="P255" s="171"/>
      <c r="Q255" s="171"/>
      <c r="R255" s="174"/>
      <c r="T255" s="175"/>
      <c r="U255" s="171"/>
      <c r="V255" s="171"/>
      <c r="W255" s="171"/>
      <c r="X255" s="171"/>
      <c r="Y255" s="171"/>
      <c r="Z255" s="171"/>
      <c r="AA255" s="176"/>
      <c r="AT255" s="177" t="s">
        <v>177</v>
      </c>
      <c r="AU255" s="177" t="s">
        <v>116</v>
      </c>
      <c r="AV255" s="10" t="s">
        <v>116</v>
      </c>
      <c r="AW255" s="10" t="s">
        <v>34</v>
      </c>
      <c r="AX255" s="10" t="s">
        <v>85</v>
      </c>
      <c r="AY255" s="177" t="s">
        <v>158</v>
      </c>
    </row>
    <row r="256" spans="2:65" s="1" customFormat="1" ht="16.5" customHeight="1">
      <c r="B256" s="134"/>
      <c r="C256" s="185" t="s">
        <v>407</v>
      </c>
      <c r="D256" s="185" t="s">
        <v>220</v>
      </c>
      <c r="E256" s="186" t="s">
        <v>637</v>
      </c>
      <c r="F256" s="252" t="s">
        <v>638</v>
      </c>
      <c r="G256" s="252"/>
      <c r="H256" s="252"/>
      <c r="I256" s="252"/>
      <c r="J256" s="187" t="s">
        <v>283</v>
      </c>
      <c r="K256" s="188">
        <v>3</v>
      </c>
      <c r="L256" s="256">
        <v>0</v>
      </c>
      <c r="M256" s="256"/>
      <c r="N256" s="258">
        <f>ROUND(L256*K256,2)</f>
        <v>0</v>
      </c>
      <c r="O256" s="257"/>
      <c r="P256" s="257"/>
      <c r="Q256" s="257"/>
      <c r="R256" s="137"/>
      <c r="T256" s="167" t="s">
        <v>5</v>
      </c>
      <c r="U256" s="46" t="s">
        <v>42</v>
      </c>
      <c r="V256" s="38"/>
      <c r="W256" s="168">
        <f>V256*K256</f>
        <v>0</v>
      </c>
      <c r="X256" s="168">
        <v>2.4E-2</v>
      </c>
      <c r="Y256" s="168">
        <f>X256*K256</f>
        <v>7.2000000000000008E-2</v>
      </c>
      <c r="Z256" s="168">
        <v>0</v>
      </c>
      <c r="AA256" s="169">
        <f>Z256*K256</f>
        <v>0</v>
      </c>
      <c r="AR256" s="21" t="s">
        <v>197</v>
      </c>
      <c r="AT256" s="21" t="s">
        <v>220</v>
      </c>
      <c r="AU256" s="21" t="s">
        <v>116</v>
      </c>
      <c r="AY256" s="21" t="s">
        <v>158</v>
      </c>
      <c r="BE256" s="108">
        <f>IF(U256="základní",N256,0)</f>
        <v>0</v>
      </c>
      <c r="BF256" s="108">
        <f>IF(U256="snížená",N256,0)</f>
        <v>0</v>
      </c>
      <c r="BG256" s="108">
        <f>IF(U256="zákl. přenesená",N256,0)</f>
        <v>0</v>
      </c>
      <c r="BH256" s="108">
        <f>IF(U256="sníž. přenesená",N256,0)</f>
        <v>0</v>
      </c>
      <c r="BI256" s="108">
        <f>IF(U256="nulová",N256,0)</f>
        <v>0</v>
      </c>
      <c r="BJ256" s="21" t="s">
        <v>85</v>
      </c>
      <c r="BK256" s="108">
        <f>ROUND(L256*K256,2)</f>
        <v>0</v>
      </c>
      <c r="BL256" s="21" t="s">
        <v>163</v>
      </c>
      <c r="BM256" s="21" t="s">
        <v>639</v>
      </c>
    </row>
    <row r="257" spans="2:65" s="1" customFormat="1" ht="25.5" customHeight="1">
      <c r="B257" s="134"/>
      <c r="C257" s="185" t="s">
        <v>411</v>
      </c>
      <c r="D257" s="185" t="s">
        <v>220</v>
      </c>
      <c r="E257" s="186" t="s">
        <v>394</v>
      </c>
      <c r="F257" s="252" t="s">
        <v>640</v>
      </c>
      <c r="G257" s="252"/>
      <c r="H257" s="252"/>
      <c r="I257" s="252"/>
      <c r="J257" s="187" t="s">
        <v>283</v>
      </c>
      <c r="K257" s="188">
        <v>3</v>
      </c>
      <c r="L257" s="256">
        <v>0</v>
      </c>
      <c r="M257" s="256"/>
      <c r="N257" s="258">
        <f>ROUND(L257*K257,2)</f>
        <v>0</v>
      </c>
      <c r="O257" s="257"/>
      <c r="P257" s="257"/>
      <c r="Q257" s="257"/>
      <c r="R257" s="137"/>
      <c r="T257" s="167" t="s">
        <v>5</v>
      </c>
      <c r="U257" s="46" t="s">
        <v>42</v>
      </c>
      <c r="V257" s="38"/>
      <c r="W257" s="168">
        <f>V257*K257</f>
        <v>0</v>
      </c>
      <c r="X257" s="168">
        <v>0</v>
      </c>
      <c r="Y257" s="168">
        <f>X257*K257</f>
        <v>0</v>
      </c>
      <c r="Z257" s="168">
        <v>0</v>
      </c>
      <c r="AA257" s="169">
        <f>Z257*K257</f>
        <v>0</v>
      </c>
      <c r="AR257" s="21" t="s">
        <v>197</v>
      </c>
      <c r="AT257" s="21" t="s">
        <v>220</v>
      </c>
      <c r="AU257" s="21" t="s">
        <v>116</v>
      </c>
      <c r="AY257" s="21" t="s">
        <v>158</v>
      </c>
      <c r="BE257" s="108">
        <f>IF(U257="základní",N257,0)</f>
        <v>0</v>
      </c>
      <c r="BF257" s="108">
        <f>IF(U257="snížená",N257,0)</f>
        <v>0</v>
      </c>
      <c r="BG257" s="108">
        <f>IF(U257="zákl. přenesená",N257,0)</f>
        <v>0</v>
      </c>
      <c r="BH257" s="108">
        <f>IF(U257="sníž. přenesená",N257,0)</f>
        <v>0</v>
      </c>
      <c r="BI257" s="108">
        <f>IF(U257="nulová",N257,0)</f>
        <v>0</v>
      </c>
      <c r="BJ257" s="21" t="s">
        <v>85</v>
      </c>
      <c r="BK257" s="108">
        <f>ROUND(L257*K257,2)</f>
        <v>0</v>
      </c>
      <c r="BL257" s="21" t="s">
        <v>163</v>
      </c>
      <c r="BM257" s="21" t="s">
        <v>641</v>
      </c>
    </row>
    <row r="258" spans="2:65" s="1" customFormat="1" ht="16.5" customHeight="1">
      <c r="B258" s="134"/>
      <c r="C258" s="163" t="s">
        <v>415</v>
      </c>
      <c r="D258" s="163" t="s">
        <v>159</v>
      </c>
      <c r="E258" s="164" t="s">
        <v>398</v>
      </c>
      <c r="F258" s="249" t="s">
        <v>399</v>
      </c>
      <c r="G258" s="249"/>
      <c r="H258" s="249"/>
      <c r="I258" s="249"/>
      <c r="J258" s="165" t="s">
        <v>283</v>
      </c>
      <c r="K258" s="166">
        <v>3</v>
      </c>
      <c r="L258" s="255">
        <v>0</v>
      </c>
      <c r="M258" s="255"/>
      <c r="N258" s="257">
        <f>ROUND(L258*K258,2)</f>
        <v>0</v>
      </c>
      <c r="O258" s="257"/>
      <c r="P258" s="257"/>
      <c r="Q258" s="257"/>
      <c r="R258" s="137"/>
      <c r="T258" s="167" t="s">
        <v>5</v>
      </c>
      <c r="U258" s="46" t="s">
        <v>42</v>
      </c>
      <c r="V258" s="38"/>
      <c r="W258" s="168">
        <f>V258*K258</f>
        <v>0</v>
      </c>
      <c r="X258" s="168">
        <v>0</v>
      </c>
      <c r="Y258" s="168">
        <f>X258*K258</f>
        <v>0</v>
      </c>
      <c r="Z258" s="168">
        <v>0</v>
      </c>
      <c r="AA258" s="169">
        <f>Z258*K258</f>
        <v>0</v>
      </c>
      <c r="AR258" s="21" t="s">
        <v>163</v>
      </c>
      <c r="AT258" s="21" t="s">
        <v>159</v>
      </c>
      <c r="AU258" s="21" t="s">
        <v>116</v>
      </c>
      <c r="AY258" s="21" t="s">
        <v>158</v>
      </c>
      <c r="BE258" s="108">
        <f>IF(U258="základní",N258,0)</f>
        <v>0</v>
      </c>
      <c r="BF258" s="108">
        <f>IF(U258="snížená",N258,0)</f>
        <v>0</v>
      </c>
      <c r="BG258" s="108">
        <f>IF(U258="zákl. přenesená",N258,0)</f>
        <v>0</v>
      </c>
      <c r="BH258" s="108">
        <f>IF(U258="sníž. přenesená",N258,0)</f>
        <v>0</v>
      </c>
      <c r="BI258" s="108">
        <f>IF(U258="nulová",N258,0)</f>
        <v>0</v>
      </c>
      <c r="BJ258" s="21" t="s">
        <v>85</v>
      </c>
      <c r="BK258" s="108">
        <f>ROUND(L258*K258,2)</f>
        <v>0</v>
      </c>
      <c r="BL258" s="21" t="s">
        <v>163</v>
      </c>
      <c r="BM258" s="21" t="s">
        <v>642</v>
      </c>
    </row>
    <row r="259" spans="2:65" s="11" customFormat="1" ht="16.5" customHeight="1">
      <c r="B259" s="178"/>
      <c r="C259" s="179"/>
      <c r="D259" s="179"/>
      <c r="E259" s="180" t="s">
        <v>5</v>
      </c>
      <c r="F259" s="247" t="s">
        <v>402</v>
      </c>
      <c r="G259" s="248"/>
      <c r="H259" s="248"/>
      <c r="I259" s="248"/>
      <c r="J259" s="179"/>
      <c r="K259" s="180" t="s">
        <v>5</v>
      </c>
      <c r="L259" s="179"/>
      <c r="M259" s="179"/>
      <c r="N259" s="179"/>
      <c r="O259" s="179"/>
      <c r="P259" s="179"/>
      <c r="Q259" s="179"/>
      <c r="R259" s="181"/>
      <c r="T259" s="182"/>
      <c r="U259" s="179"/>
      <c r="V259" s="179"/>
      <c r="W259" s="179"/>
      <c r="X259" s="179"/>
      <c r="Y259" s="179"/>
      <c r="Z259" s="179"/>
      <c r="AA259" s="183"/>
      <c r="AT259" s="184" t="s">
        <v>177</v>
      </c>
      <c r="AU259" s="184" t="s">
        <v>116</v>
      </c>
      <c r="AV259" s="11" t="s">
        <v>85</v>
      </c>
      <c r="AW259" s="11" t="s">
        <v>34</v>
      </c>
      <c r="AX259" s="11" t="s">
        <v>77</v>
      </c>
      <c r="AY259" s="184" t="s">
        <v>158</v>
      </c>
    </row>
    <row r="260" spans="2:65" s="10" customFormat="1" ht="16.5" customHeight="1">
      <c r="B260" s="170"/>
      <c r="C260" s="171"/>
      <c r="D260" s="171"/>
      <c r="E260" s="172" t="s">
        <v>5</v>
      </c>
      <c r="F260" s="250" t="s">
        <v>168</v>
      </c>
      <c r="G260" s="251"/>
      <c r="H260" s="251"/>
      <c r="I260" s="251"/>
      <c r="J260" s="171"/>
      <c r="K260" s="173">
        <v>3</v>
      </c>
      <c r="L260" s="171"/>
      <c r="M260" s="171"/>
      <c r="N260" s="171"/>
      <c r="O260" s="171"/>
      <c r="P260" s="171"/>
      <c r="Q260" s="171"/>
      <c r="R260" s="174"/>
      <c r="T260" s="175"/>
      <c r="U260" s="171"/>
      <c r="V260" s="171"/>
      <c r="W260" s="171"/>
      <c r="X260" s="171"/>
      <c r="Y260" s="171"/>
      <c r="Z260" s="171"/>
      <c r="AA260" s="176"/>
      <c r="AT260" s="177" t="s">
        <v>177</v>
      </c>
      <c r="AU260" s="177" t="s">
        <v>116</v>
      </c>
      <c r="AV260" s="10" t="s">
        <v>116</v>
      </c>
      <c r="AW260" s="10" t="s">
        <v>34</v>
      </c>
      <c r="AX260" s="10" t="s">
        <v>85</v>
      </c>
      <c r="AY260" s="177" t="s">
        <v>158</v>
      </c>
    </row>
    <row r="261" spans="2:65" s="1" customFormat="1" ht="16.5" customHeight="1">
      <c r="B261" s="134"/>
      <c r="C261" s="185" t="s">
        <v>420</v>
      </c>
      <c r="D261" s="185" t="s">
        <v>220</v>
      </c>
      <c r="E261" s="186" t="s">
        <v>404</v>
      </c>
      <c r="F261" s="252" t="s">
        <v>405</v>
      </c>
      <c r="G261" s="252"/>
      <c r="H261" s="252"/>
      <c r="I261" s="252"/>
      <c r="J261" s="187" t="s">
        <v>283</v>
      </c>
      <c r="K261" s="188">
        <v>3</v>
      </c>
      <c r="L261" s="256">
        <v>0</v>
      </c>
      <c r="M261" s="256"/>
      <c r="N261" s="258">
        <f>ROUND(L261*K261,2)</f>
        <v>0</v>
      </c>
      <c r="O261" s="257"/>
      <c r="P261" s="257"/>
      <c r="Q261" s="257"/>
      <c r="R261" s="137"/>
      <c r="T261" s="167" t="s">
        <v>5</v>
      </c>
      <c r="U261" s="46" t="s">
        <v>42</v>
      </c>
      <c r="V261" s="38"/>
      <c r="W261" s="168">
        <f>V261*K261</f>
        <v>0</v>
      </c>
      <c r="X261" s="168">
        <v>6.8999999999999999E-3</v>
      </c>
      <c r="Y261" s="168">
        <f>X261*K261</f>
        <v>2.07E-2</v>
      </c>
      <c r="Z261" s="168">
        <v>0</v>
      </c>
      <c r="AA261" s="169">
        <f>Z261*K261</f>
        <v>0</v>
      </c>
      <c r="AR261" s="21" t="s">
        <v>197</v>
      </c>
      <c r="AT261" s="21" t="s">
        <v>220</v>
      </c>
      <c r="AU261" s="21" t="s">
        <v>116</v>
      </c>
      <c r="AY261" s="21" t="s">
        <v>158</v>
      </c>
      <c r="BE261" s="108">
        <f>IF(U261="základní",N261,0)</f>
        <v>0</v>
      </c>
      <c r="BF261" s="108">
        <f>IF(U261="snížená",N261,0)</f>
        <v>0</v>
      </c>
      <c r="BG261" s="108">
        <f>IF(U261="zákl. přenesená",N261,0)</f>
        <v>0</v>
      </c>
      <c r="BH261" s="108">
        <f>IF(U261="sníž. přenesená",N261,0)</f>
        <v>0</v>
      </c>
      <c r="BI261" s="108">
        <f>IF(U261="nulová",N261,0)</f>
        <v>0</v>
      </c>
      <c r="BJ261" s="21" t="s">
        <v>85</v>
      </c>
      <c r="BK261" s="108">
        <f>ROUND(L261*K261,2)</f>
        <v>0</v>
      </c>
      <c r="BL261" s="21" t="s">
        <v>163</v>
      </c>
      <c r="BM261" s="21" t="s">
        <v>643</v>
      </c>
    </row>
    <row r="262" spans="2:65" s="1" customFormat="1" ht="25.5" customHeight="1">
      <c r="B262" s="134"/>
      <c r="C262" s="163" t="s">
        <v>424</v>
      </c>
      <c r="D262" s="163" t="s">
        <v>159</v>
      </c>
      <c r="E262" s="164" t="s">
        <v>416</v>
      </c>
      <c r="F262" s="249" t="s">
        <v>417</v>
      </c>
      <c r="G262" s="249"/>
      <c r="H262" s="249"/>
      <c r="I262" s="249"/>
      <c r="J262" s="165" t="s">
        <v>418</v>
      </c>
      <c r="K262" s="166">
        <v>1</v>
      </c>
      <c r="L262" s="255">
        <v>0</v>
      </c>
      <c r="M262" s="255"/>
      <c r="N262" s="257">
        <f>ROUND(L262*K262,2)</f>
        <v>0</v>
      </c>
      <c r="O262" s="257"/>
      <c r="P262" s="257"/>
      <c r="Q262" s="257"/>
      <c r="R262" s="137"/>
      <c r="T262" s="167" t="s">
        <v>5</v>
      </c>
      <c r="U262" s="46" t="s">
        <v>42</v>
      </c>
      <c r="V262" s="38"/>
      <c r="W262" s="168">
        <f>V262*K262</f>
        <v>0</v>
      </c>
      <c r="X262" s="168">
        <v>0</v>
      </c>
      <c r="Y262" s="168">
        <f>X262*K262</f>
        <v>0</v>
      </c>
      <c r="Z262" s="168">
        <v>0</v>
      </c>
      <c r="AA262" s="169">
        <f>Z262*K262</f>
        <v>0</v>
      </c>
      <c r="AR262" s="21" t="s">
        <v>163</v>
      </c>
      <c r="AT262" s="21" t="s">
        <v>159</v>
      </c>
      <c r="AU262" s="21" t="s">
        <v>116</v>
      </c>
      <c r="AY262" s="21" t="s">
        <v>158</v>
      </c>
      <c r="BE262" s="108">
        <f>IF(U262="základní",N262,0)</f>
        <v>0</v>
      </c>
      <c r="BF262" s="108">
        <f>IF(U262="snížená",N262,0)</f>
        <v>0</v>
      </c>
      <c r="BG262" s="108">
        <f>IF(U262="zákl. přenesená",N262,0)</f>
        <v>0</v>
      </c>
      <c r="BH262" s="108">
        <f>IF(U262="sníž. přenesená",N262,0)</f>
        <v>0</v>
      </c>
      <c r="BI262" s="108">
        <f>IF(U262="nulová",N262,0)</f>
        <v>0</v>
      </c>
      <c r="BJ262" s="21" t="s">
        <v>85</v>
      </c>
      <c r="BK262" s="108">
        <f>ROUND(L262*K262,2)</f>
        <v>0</v>
      </c>
      <c r="BL262" s="21" t="s">
        <v>163</v>
      </c>
      <c r="BM262" s="21" t="s">
        <v>644</v>
      </c>
    </row>
    <row r="263" spans="2:65" s="1" customFormat="1" ht="16.5" customHeight="1">
      <c r="B263" s="134"/>
      <c r="C263" s="163" t="s">
        <v>429</v>
      </c>
      <c r="D263" s="163" t="s">
        <v>159</v>
      </c>
      <c r="E263" s="164" t="s">
        <v>421</v>
      </c>
      <c r="F263" s="249" t="s">
        <v>422</v>
      </c>
      <c r="G263" s="249"/>
      <c r="H263" s="249"/>
      <c r="I263" s="249"/>
      <c r="J263" s="165" t="s">
        <v>162</v>
      </c>
      <c r="K263" s="166">
        <v>97</v>
      </c>
      <c r="L263" s="255">
        <v>0</v>
      </c>
      <c r="M263" s="255"/>
      <c r="N263" s="257">
        <f>ROUND(L263*K263,2)</f>
        <v>0</v>
      </c>
      <c r="O263" s="257"/>
      <c r="P263" s="257"/>
      <c r="Q263" s="257"/>
      <c r="R263" s="137"/>
      <c r="T263" s="167" t="s">
        <v>5</v>
      </c>
      <c r="U263" s="46" t="s">
        <v>42</v>
      </c>
      <c r="V263" s="38"/>
      <c r="W263" s="168">
        <f>V263*K263</f>
        <v>0</v>
      </c>
      <c r="X263" s="168">
        <v>0</v>
      </c>
      <c r="Y263" s="168">
        <f>X263*K263</f>
        <v>0</v>
      </c>
      <c r="Z263" s="168">
        <v>0</v>
      </c>
      <c r="AA263" s="169">
        <f>Z263*K263</f>
        <v>0</v>
      </c>
      <c r="AR263" s="21" t="s">
        <v>163</v>
      </c>
      <c r="AT263" s="21" t="s">
        <v>159</v>
      </c>
      <c r="AU263" s="21" t="s">
        <v>116</v>
      </c>
      <c r="AY263" s="21" t="s">
        <v>158</v>
      </c>
      <c r="BE263" s="108">
        <f>IF(U263="základní",N263,0)</f>
        <v>0</v>
      </c>
      <c r="BF263" s="108">
        <f>IF(U263="snížená",N263,0)</f>
        <v>0</v>
      </c>
      <c r="BG263" s="108">
        <f>IF(U263="zákl. přenesená",N263,0)</f>
        <v>0</v>
      </c>
      <c r="BH263" s="108">
        <f>IF(U263="sníž. přenesená",N263,0)</f>
        <v>0</v>
      </c>
      <c r="BI263" s="108">
        <f>IF(U263="nulová",N263,0)</f>
        <v>0</v>
      </c>
      <c r="BJ263" s="21" t="s">
        <v>85</v>
      </c>
      <c r="BK263" s="108">
        <f>ROUND(L263*K263,2)</f>
        <v>0</v>
      </c>
      <c r="BL263" s="21" t="s">
        <v>163</v>
      </c>
      <c r="BM263" s="21" t="s">
        <v>645</v>
      </c>
    </row>
    <row r="264" spans="2:65" s="10" customFormat="1" ht="16.5" customHeight="1">
      <c r="B264" s="170"/>
      <c r="C264" s="171"/>
      <c r="D264" s="171"/>
      <c r="E264" s="172" t="s">
        <v>5</v>
      </c>
      <c r="F264" s="287" t="s">
        <v>646</v>
      </c>
      <c r="G264" s="288"/>
      <c r="H264" s="288"/>
      <c r="I264" s="288"/>
      <c r="J264" s="171"/>
      <c r="K264" s="173">
        <v>97</v>
      </c>
      <c r="L264" s="171"/>
      <c r="M264" s="171"/>
      <c r="N264" s="171"/>
      <c r="O264" s="171"/>
      <c r="P264" s="171"/>
      <c r="Q264" s="171"/>
      <c r="R264" s="174"/>
      <c r="T264" s="175"/>
      <c r="U264" s="171"/>
      <c r="V264" s="171"/>
      <c r="W264" s="171"/>
      <c r="X264" s="171"/>
      <c r="Y264" s="171"/>
      <c r="Z264" s="171"/>
      <c r="AA264" s="176"/>
      <c r="AT264" s="177" t="s">
        <v>177</v>
      </c>
      <c r="AU264" s="177" t="s">
        <v>116</v>
      </c>
      <c r="AV264" s="10" t="s">
        <v>116</v>
      </c>
      <c r="AW264" s="10" t="s">
        <v>34</v>
      </c>
      <c r="AX264" s="10" t="s">
        <v>85</v>
      </c>
      <c r="AY264" s="177" t="s">
        <v>158</v>
      </c>
    </row>
    <row r="265" spans="2:65" s="1" customFormat="1" ht="38.25" customHeight="1">
      <c r="B265" s="134"/>
      <c r="C265" s="163" t="s">
        <v>433</v>
      </c>
      <c r="D265" s="163" t="s">
        <v>159</v>
      </c>
      <c r="E265" s="164" t="s">
        <v>430</v>
      </c>
      <c r="F265" s="249" t="s">
        <v>431</v>
      </c>
      <c r="G265" s="249"/>
      <c r="H265" s="249"/>
      <c r="I265" s="249"/>
      <c r="J265" s="165" t="s">
        <v>5</v>
      </c>
      <c r="K265" s="166">
        <v>0</v>
      </c>
      <c r="L265" s="255">
        <v>0</v>
      </c>
      <c r="M265" s="255"/>
      <c r="N265" s="257">
        <f>ROUND(L265*K265,2)</f>
        <v>0</v>
      </c>
      <c r="O265" s="257"/>
      <c r="P265" s="257"/>
      <c r="Q265" s="257"/>
      <c r="R265" s="137"/>
      <c r="T265" s="167" t="s">
        <v>5</v>
      </c>
      <c r="U265" s="46" t="s">
        <v>42</v>
      </c>
      <c r="V265" s="38"/>
      <c r="W265" s="168">
        <f>V265*K265</f>
        <v>0</v>
      </c>
      <c r="X265" s="168">
        <v>0</v>
      </c>
      <c r="Y265" s="168">
        <f>X265*K265</f>
        <v>0</v>
      </c>
      <c r="Z265" s="168">
        <v>0</v>
      </c>
      <c r="AA265" s="169">
        <f>Z265*K265</f>
        <v>0</v>
      </c>
      <c r="AR265" s="21" t="s">
        <v>163</v>
      </c>
      <c r="AT265" s="21" t="s">
        <v>159</v>
      </c>
      <c r="AU265" s="21" t="s">
        <v>116</v>
      </c>
      <c r="AY265" s="21" t="s">
        <v>158</v>
      </c>
      <c r="BE265" s="108">
        <f>IF(U265="základní",N265,0)</f>
        <v>0</v>
      </c>
      <c r="BF265" s="108">
        <f>IF(U265="snížená",N265,0)</f>
        <v>0</v>
      </c>
      <c r="BG265" s="108">
        <f>IF(U265="zákl. přenesená",N265,0)</f>
        <v>0</v>
      </c>
      <c r="BH265" s="108">
        <f>IF(U265="sníž. přenesená",N265,0)</f>
        <v>0</v>
      </c>
      <c r="BI265" s="108">
        <f>IF(U265="nulová",N265,0)</f>
        <v>0</v>
      </c>
      <c r="BJ265" s="21" t="s">
        <v>85</v>
      </c>
      <c r="BK265" s="108">
        <f>ROUND(L265*K265,2)</f>
        <v>0</v>
      </c>
      <c r="BL265" s="21" t="s">
        <v>163</v>
      </c>
      <c r="BM265" s="21" t="s">
        <v>647</v>
      </c>
    </row>
    <row r="266" spans="2:65" s="1" customFormat="1" ht="25.5" customHeight="1">
      <c r="B266" s="134"/>
      <c r="C266" s="163" t="s">
        <v>437</v>
      </c>
      <c r="D266" s="163" t="s">
        <v>159</v>
      </c>
      <c r="E266" s="164" t="s">
        <v>648</v>
      </c>
      <c r="F266" s="249" t="s">
        <v>649</v>
      </c>
      <c r="G266" s="249"/>
      <c r="H266" s="249"/>
      <c r="I266" s="249"/>
      <c r="J266" s="165" t="s">
        <v>162</v>
      </c>
      <c r="K266" s="166">
        <v>97</v>
      </c>
      <c r="L266" s="255">
        <v>0</v>
      </c>
      <c r="M266" s="255"/>
      <c r="N266" s="257">
        <f>ROUND(L266*K266,2)</f>
        <v>0</v>
      </c>
      <c r="O266" s="257"/>
      <c r="P266" s="257"/>
      <c r="Q266" s="257"/>
      <c r="R266" s="137"/>
      <c r="T266" s="167" t="s">
        <v>5</v>
      </c>
      <c r="U266" s="46" t="s">
        <v>42</v>
      </c>
      <c r="V266" s="38"/>
      <c r="W266" s="168">
        <f>V266*K266</f>
        <v>0</v>
      </c>
      <c r="X266" s="168">
        <v>0</v>
      </c>
      <c r="Y266" s="168">
        <f>X266*K266</f>
        <v>0</v>
      </c>
      <c r="Z266" s="168">
        <v>0</v>
      </c>
      <c r="AA266" s="169">
        <f>Z266*K266</f>
        <v>0</v>
      </c>
      <c r="AR266" s="21" t="s">
        <v>163</v>
      </c>
      <c r="AT266" s="21" t="s">
        <v>159</v>
      </c>
      <c r="AU266" s="21" t="s">
        <v>116</v>
      </c>
      <c r="AY266" s="21" t="s">
        <v>158</v>
      </c>
      <c r="BE266" s="108">
        <f>IF(U266="základní",N266,0)</f>
        <v>0</v>
      </c>
      <c r="BF266" s="108">
        <f>IF(U266="snížená",N266,0)</f>
        <v>0</v>
      </c>
      <c r="BG266" s="108">
        <f>IF(U266="zákl. přenesená",N266,0)</f>
        <v>0</v>
      </c>
      <c r="BH266" s="108">
        <f>IF(U266="sníž. přenesená",N266,0)</f>
        <v>0</v>
      </c>
      <c r="BI266" s="108">
        <f>IF(U266="nulová",N266,0)</f>
        <v>0</v>
      </c>
      <c r="BJ266" s="21" t="s">
        <v>85</v>
      </c>
      <c r="BK266" s="108">
        <f>ROUND(L266*K266,2)</f>
        <v>0</v>
      </c>
      <c r="BL266" s="21" t="s">
        <v>163</v>
      </c>
      <c r="BM266" s="21" t="s">
        <v>650</v>
      </c>
    </row>
    <row r="267" spans="2:65" s="10" customFormat="1" ht="16.5" customHeight="1">
      <c r="B267" s="170"/>
      <c r="C267" s="171"/>
      <c r="D267" s="171"/>
      <c r="E267" s="172" t="s">
        <v>5</v>
      </c>
      <c r="F267" s="287" t="s">
        <v>646</v>
      </c>
      <c r="G267" s="288"/>
      <c r="H267" s="288"/>
      <c r="I267" s="288"/>
      <c r="J267" s="171"/>
      <c r="K267" s="173">
        <v>97</v>
      </c>
      <c r="L267" s="171"/>
      <c r="M267" s="171"/>
      <c r="N267" s="171"/>
      <c r="O267" s="171"/>
      <c r="P267" s="171"/>
      <c r="Q267" s="171"/>
      <c r="R267" s="174"/>
      <c r="T267" s="175"/>
      <c r="U267" s="171"/>
      <c r="V267" s="171"/>
      <c r="W267" s="171"/>
      <c r="X267" s="171"/>
      <c r="Y267" s="171"/>
      <c r="Z267" s="171"/>
      <c r="AA267" s="176"/>
      <c r="AT267" s="177" t="s">
        <v>177</v>
      </c>
      <c r="AU267" s="177" t="s">
        <v>116</v>
      </c>
      <c r="AV267" s="10" t="s">
        <v>116</v>
      </c>
      <c r="AW267" s="10" t="s">
        <v>34</v>
      </c>
      <c r="AX267" s="10" t="s">
        <v>85</v>
      </c>
      <c r="AY267" s="177" t="s">
        <v>158</v>
      </c>
    </row>
    <row r="268" spans="2:65" s="1" customFormat="1" ht="25.5" customHeight="1">
      <c r="B268" s="134"/>
      <c r="C268" s="163" t="s">
        <v>441</v>
      </c>
      <c r="D268" s="163" t="s">
        <v>159</v>
      </c>
      <c r="E268" s="164" t="s">
        <v>434</v>
      </c>
      <c r="F268" s="249" t="s">
        <v>435</v>
      </c>
      <c r="G268" s="249"/>
      <c r="H268" s="249"/>
      <c r="I268" s="249"/>
      <c r="J268" s="165" t="s">
        <v>162</v>
      </c>
      <c r="K268" s="166">
        <v>97</v>
      </c>
      <c r="L268" s="255">
        <v>0</v>
      </c>
      <c r="M268" s="255"/>
      <c r="N268" s="257">
        <f>ROUND(L268*K268,2)</f>
        <v>0</v>
      </c>
      <c r="O268" s="257"/>
      <c r="P268" s="257"/>
      <c r="Q268" s="257"/>
      <c r="R268" s="137"/>
      <c r="T268" s="167" t="s">
        <v>5</v>
      </c>
      <c r="U268" s="46" t="s">
        <v>42</v>
      </c>
      <c r="V268" s="38"/>
      <c r="W268" s="168">
        <f>V268*K268</f>
        <v>0</v>
      </c>
      <c r="X268" s="168">
        <v>1.9000000000000001E-4</v>
      </c>
      <c r="Y268" s="168">
        <f>X268*K268</f>
        <v>1.8430000000000002E-2</v>
      </c>
      <c r="Z268" s="168">
        <v>0</v>
      </c>
      <c r="AA268" s="169">
        <f>Z268*K268</f>
        <v>0</v>
      </c>
      <c r="AR268" s="21" t="s">
        <v>163</v>
      </c>
      <c r="AT268" s="21" t="s">
        <v>159</v>
      </c>
      <c r="AU268" s="21" t="s">
        <v>116</v>
      </c>
      <c r="AY268" s="21" t="s">
        <v>158</v>
      </c>
      <c r="BE268" s="108">
        <f>IF(U268="základní",N268,0)</f>
        <v>0</v>
      </c>
      <c r="BF268" s="108">
        <f>IF(U268="snížená",N268,0)</f>
        <v>0</v>
      </c>
      <c r="BG268" s="108">
        <f>IF(U268="zákl. přenesená",N268,0)</f>
        <v>0</v>
      </c>
      <c r="BH268" s="108">
        <f>IF(U268="sníž. přenesená",N268,0)</f>
        <v>0</v>
      </c>
      <c r="BI268" s="108">
        <f>IF(U268="nulová",N268,0)</f>
        <v>0</v>
      </c>
      <c r="BJ268" s="21" t="s">
        <v>85</v>
      </c>
      <c r="BK268" s="108">
        <f>ROUND(L268*K268,2)</f>
        <v>0</v>
      </c>
      <c r="BL268" s="21" t="s">
        <v>163</v>
      </c>
      <c r="BM268" s="21" t="s">
        <v>651</v>
      </c>
    </row>
    <row r="269" spans="2:65" s="1" customFormat="1" ht="25.5" customHeight="1">
      <c r="B269" s="134"/>
      <c r="C269" s="163" t="s">
        <v>446</v>
      </c>
      <c r="D269" s="163" t="s">
        <v>159</v>
      </c>
      <c r="E269" s="164" t="s">
        <v>438</v>
      </c>
      <c r="F269" s="249" t="s">
        <v>439</v>
      </c>
      <c r="G269" s="249"/>
      <c r="H269" s="249"/>
      <c r="I269" s="249"/>
      <c r="J269" s="165" t="s">
        <v>162</v>
      </c>
      <c r="K269" s="166">
        <v>97</v>
      </c>
      <c r="L269" s="255">
        <v>0</v>
      </c>
      <c r="M269" s="255"/>
      <c r="N269" s="257">
        <f>ROUND(L269*K269,2)</f>
        <v>0</v>
      </c>
      <c r="O269" s="257"/>
      <c r="P269" s="257"/>
      <c r="Q269" s="257"/>
      <c r="R269" s="137"/>
      <c r="T269" s="167" t="s">
        <v>5</v>
      </c>
      <c r="U269" s="46" t="s">
        <v>42</v>
      </c>
      <c r="V269" s="38"/>
      <c r="W269" s="168">
        <f>V269*K269</f>
        <v>0</v>
      </c>
      <c r="X269" s="168">
        <v>6.9999999999999994E-5</v>
      </c>
      <c r="Y269" s="168">
        <f>X269*K269</f>
        <v>6.7899999999999992E-3</v>
      </c>
      <c r="Z269" s="168">
        <v>0</v>
      </c>
      <c r="AA269" s="169">
        <f>Z269*K269</f>
        <v>0</v>
      </c>
      <c r="AR269" s="21" t="s">
        <v>163</v>
      </c>
      <c r="AT269" s="21" t="s">
        <v>159</v>
      </c>
      <c r="AU269" s="21" t="s">
        <v>116</v>
      </c>
      <c r="AY269" s="21" t="s">
        <v>158</v>
      </c>
      <c r="BE269" s="108">
        <f>IF(U269="základní",N269,0)</f>
        <v>0</v>
      </c>
      <c r="BF269" s="108">
        <f>IF(U269="snížená",N269,0)</f>
        <v>0</v>
      </c>
      <c r="BG269" s="108">
        <f>IF(U269="zákl. přenesená",N269,0)</f>
        <v>0</v>
      </c>
      <c r="BH269" s="108">
        <f>IF(U269="sníž. přenesená",N269,0)</f>
        <v>0</v>
      </c>
      <c r="BI269" s="108">
        <f>IF(U269="nulová",N269,0)</f>
        <v>0</v>
      </c>
      <c r="BJ269" s="21" t="s">
        <v>85</v>
      </c>
      <c r="BK269" s="108">
        <f>ROUND(L269*K269,2)</f>
        <v>0</v>
      </c>
      <c r="BL269" s="21" t="s">
        <v>163</v>
      </c>
      <c r="BM269" s="21" t="s">
        <v>652</v>
      </c>
    </row>
    <row r="270" spans="2:65" s="1" customFormat="1" ht="25.5" customHeight="1">
      <c r="B270" s="134"/>
      <c r="C270" s="163" t="s">
        <v>451</v>
      </c>
      <c r="D270" s="163" t="s">
        <v>159</v>
      </c>
      <c r="E270" s="164" t="s">
        <v>653</v>
      </c>
      <c r="F270" s="249" t="s">
        <v>654</v>
      </c>
      <c r="G270" s="249"/>
      <c r="H270" s="249"/>
      <c r="I270" s="249"/>
      <c r="J270" s="165" t="s">
        <v>283</v>
      </c>
      <c r="K270" s="166">
        <v>26</v>
      </c>
      <c r="L270" s="255">
        <v>0</v>
      </c>
      <c r="M270" s="255"/>
      <c r="N270" s="257">
        <f>ROUND(L270*K270,2)</f>
        <v>0</v>
      </c>
      <c r="O270" s="257"/>
      <c r="P270" s="257"/>
      <c r="Q270" s="257"/>
      <c r="R270" s="137"/>
      <c r="T270" s="167" t="s">
        <v>5</v>
      </c>
      <c r="U270" s="46" t="s">
        <v>42</v>
      </c>
      <c r="V270" s="38"/>
      <c r="W270" s="168">
        <f>V270*K270</f>
        <v>0</v>
      </c>
      <c r="X270" s="168">
        <v>8.0000000000000007E-5</v>
      </c>
      <c r="Y270" s="168">
        <f>X270*K270</f>
        <v>2.0800000000000003E-3</v>
      </c>
      <c r="Z270" s="168">
        <v>0</v>
      </c>
      <c r="AA270" s="169">
        <f>Z270*K270</f>
        <v>0</v>
      </c>
      <c r="AR270" s="21" t="s">
        <v>163</v>
      </c>
      <c r="AT270" s="21" t="s">
        <v>159</v>
      </c>
      <c r="AU270" s="21" t="s">
        <v>116</v>
      </c>
      <c r="AY270" s="21" t="s">
        <v>158</v>
      </c>
      <c r="BE270" s="108">
        <f>IF(U270="základní",N270,0)</f>
        <v>0</v>
      </c>
      <c r="BF270" s="108">
        <f>IF(U270="snížená",N270,0)</f>
        <v>0</v>
      </c>
      <c r="BG270" s="108">
        <f>IF(U270="zákl. přenesená",N270,0)</f>
        <v>0</v>
      </c>
      <c r="BH270" s="108">
        <f>IF(U270="sníž. přenesená",N270,0)</f>
        <v>0</v>
      </c>
      <c r="BI270" s="108">
        <f>IF(U270="nulová",N270,0)</f>
        <v>0</v>
      </c>
      <c r="BJ270" s="21" t="s">
        <v>85</v>
      </c>
      <c r="BK270" s="108">
        <f>ROUND(L270*K270,2)</f>
        <v>0</v>
      </c>
      <c r="BL270" s="21" t="s">
        <v>163</v>
      </c>
      <c r="BM270" s="21" t="s">
        <v>655</v>
      </c>
    </row>
    <row r="271" spans="2:65" s="1" customFormat="1" ht="25.5" customHeight="1">
      <c r="B271" s="134"/>
      <c r="C271" s="163" t="s">
        <v>455</v>
      </c>
      <c r="D271" s="163" t="s">
        <v>159</v>
      </c>
      <c r="E271" s="164" t="s">
        <v>656</v>
      </c>
      <c r="F271" s="249" t="s">
        <v>657</v>
      </c>
      <c r="G271" s="249"/>
      <c r="H271" s="249"/>
      <c r="I271" s="249"/>
      <c r="J271" s="165" t="s">
        <v>283</v>
      </c>
      <c r="K271" s="166">
        <v>6</v>
      </c>
      <c r="L271" s="255">
        <v>0</v>
      </c>
      <c r="M271" s="255"/>
      <c r="N271" s="257">
        <f>ROUND(L271*K271,2)</f>
        <v>0</v>
      </c>
      <c r="O271" s="257"/>
      <c r="P271" s="257"/>
      <c r="Q271" s="257"/>
      <c r="R271" s="137"/>
      <c r="T271" s="167" t="s">
        <v>5</v>
      </c>
      <c r="U271" s="46" t="s">
        <v>42</v>
      </c>
      <c r="V271" s="38"/>
      <c r="W271" s="168">
        <f>V271*K271</f>
        <v>0</v>
      </c>
      <c r="X271" s="168">
        <v>2.0000000000000001E-4</v>
      </c>
      <c r="Y271" s="168">
        <f>X271*K271</f>
        <v>1.2000000000000001E-3</v>
      </c>
      <c r="Z271" s="168">
        <v>0</v>
      </c>
      <c r="AA271" s="169">
        <f>Z271*K271</f>
        <v>0</v>
      </c>
      <c r="AR271" s="21" t="s">
        <v>163</v>
      </c>
      <c r="AT271" s="21" t="s">
        <v>159</v>
      </c>
      <c r="AU271" s="21" t="s">
        <v>116</v>
      </c>
      <c r="AY271" s="21" t="s">
        <v>158</v>
      </c>
      <c r="BE271" s="108">
        <f>IF(U271="základní",N271,0)</f>
        <v>0</v>
      </c>
      <c r="BF271" s="108">
        <f>IF(U271="snížená",N271,0)</f>
        <v>0</v>
      </c>
      <c r="BG271" s="108">
        <f>IF(U271="zákl. přenesená",N271,0)</f>
        <v>0</v>
      </c>
      <c r="BH271" s="108">
        <f>IF(U271="sníž. přenesená",N271,0)</f>
        <v>0</v>
      </c>
      <c r="BI271" s="108">
        <f>IF(U271="nulová",N271,0)</f>
        <v>0</v>
      </c>
      <c r="BJ271" s="21" t="s">
        <v>85</v>
      </c>
      <c r="BK271" s="108">
        <f>ROUND(L271*K271,2)</f>
        <v>0</v>
      </c>
      <c r="BL271" s="21" t="s">
        <v>163</v>
      </c>
      <c r="BM271" s="21" t="s">
        <v>658</v>
      </c>
    </row>
    <row r="272" spans="2:65" s="10" customFormat="1" ht="16.5" customHeight="1">
      <c r="B272" s="170"/>
      <c r="C272" s="171"/>
      <c r="D272" s="171"/>
      <c r="E272" s="172" t="s">
        <v>5</v>
      </c>
      <c r="F272" s="287" t="s">
        <v>659</v>
      </c>
      <c r="G272" s="288"/>
      <c r="H272" s="288"/>
      <c r="I272" s="288"/>
      <c r="J272" s="171"/>
      <c r="K272" s="173">
        <v>6</v>
      </c>
      <c r="L272" s="171"/>
      <c r="M272" s="171"/>
      <c r="N272" s="171"/>
      <c r="O272" s="171"/>
      <c r="P272" s="171"/>
      <c r="Q272" s="171"/>
      <c r="R272" s="174"/>
      <c r="T272" s="175"/>
      <c r="U272" s="171"/>
      <c r="V272" s="171"/>
      <c r="W272" s="171"/>
      <c r="X272" s="171"/>
      <c r="Y272" s="171"/>
      <c r="Z272" s="171"/>
      <c r="AA272" s="176"/>
      <c r="AT272" s="177" t="s">
        <v>177</v>
      </c>
      <c r="AU272" s="177" t="s">
        <v>116</v>
      </c>
      <c r="AV272" s="10" t="s">
        <v>116</v>
      </c>
      <c r="AW272" s="10" t="s">
        <v>34</v>
      </c>
      <c r="AX272" s="10" t="s">
        <v>85</v>
      </c>
      <c r="AY272" s="177" t="s">
        <v>158</v>
      </c>
    </row>
    <row r="273" spans="2:65" s="1" customFormat="1" ht="16.5" customHeight="1">
      <c r="B273" s="134"/>
      <c r="C273" s="163" t="s">
        <v>459</v>
      </c>
      <c r="D273" s="163" t="s">
        <v>159</v>
      </c>
      <c r="E273" s="164" t="s">
        <v>660</v>
      </c>
      <c r="F273" s="249" t="s">
        <v>661</v>
      </c>
      <c r="G273" s="249"/>
      <c r="H273" s="249"/>
      <c r="I273" s="249"/>
      <c r="J273" s="165" t="s">
        <v>283</v>
      </c>
      <c r="K273" s="166">
        <v>3</v>
      </c>
      <c r="L273" s="255">
        <v>0</v>
      </c>
      <c r="M273" s="255"/>
      <c r="N273" s="257">
        <f>ROUND(L273*K273,2)</f>
        <v>0</v>
      </c>
      <c r="O273" s="257"/>
      <c r="P273" s="257"/>
      <c r="Q273" s="257"/>
      <c r="R273" s="137"/>
      <c r="T273" s="167" t="s">
        <v>5</v>
      </c>
      <c r="U273" s="46" t="s">
        <v>42</v>
      </c>
      <c r="V273" s="38"/>
      <c r="W273" s="168">
        <f>V273*K273</f>
        <v>0</v>
      </c>
      <c r="X273" s="168">
        <v>1.1E-4</v>
      </c>
      <c r="Y273" s="168">
        <f>X273*K273</f>
        <v>3.3E-4</v>
      </c>
      <c r="Z273" s="168">
        <v>0</v>
      </c>
      <c r="AA273" s="169">
        <f>Z273*K273</f>
        <v>0</v>
      </c>
      <c r="AR273" s="21" t="s">
        <v>163</v>
      </c>
      <c r="AT273" s="21" t="s">
        <v>159</v>
      </c>
      <c r="AU273" s="21" t="s">
        <v>116</v>
      </c>
      <c r="AY273" s="21" t="s">
        <v>158</v>
      </c>
      <c r="BE273" s="108">
        <f>IF(U273="základní",N273,0)</f>
        <v>0</v>
      </c>
      <c r="BF273" s="108">
        <f>IF(U273="snížená",N273,0)</f>
        <v>0</v>
      </c>
      <c r="BG273" s="108">
        <f>IF(U273="zákl. přenesená",N273,0)</f>
        <v>0</v>
      </c>
      <c r="BH273" s="108">
        <f>IF(U273="sníž. přenesená",N273,0)</f>
        <v>0</v>
      </c>
      <c r="BI273" s="108">
        <f>IF(U273="nulová",N273,0)</f>
        <v>0</v>
      </c>
      <c r="BJ273" s="21" t="s">
        <v>85</v>
      </c>
      <c r="BK273" s="108">
        <f>ROUND(L273*K273,2)</f>
        <v>0</v>
      </c>
      <c r="BL273" s="21" t="s">
        <v>163</v>
      </c>
      <c r="BM273" s="21" t="s">
        <v>662</v>
      </c>
    </row>
    <row r="274" spans="2:65" s="11" customFormat="1" ht="25.5" customHeight="1">
      <c r="B274" s="178"/>
      <c r="C274" s="179"/>
      <c r="D274" s="179"/>
      <c r="E274" s="180" t="s">
        <v>5</v>
      </c>
      <c r="F274" s="247" t="s">
        <v>663</v>
      </c>
      <c r="G274" s="248"/>
      <c r="H274" s="248"/>
      <c r="I274" s="248"/>
      <c r="J274" s="179"/>
      <c r="K274" s="180" t="s">
        <v>5</v>
      </c>
      <c r="L274" s="179"/>
      <c r="M274" s="179"/>
      <c r="N274" s="179"/>
      <c r="O274" s="179"/>
      <c r="P274" s="179"/>
      <c r="Q274" s="179"/>
      <c r="R274" s="181"/>
      <c r="T274" s="182"/>
      <c r="U274" s="179"/>
      <c r="V274" s="179"/>
      <c r="W274" s="179"/>
      <c r="X274" s="179"/>
      <c r="Y274" s="179"/>
      <c r="Z274" s="179"/>
      <c r="AA274" s="183"/>
      <c r="AT274" s="184" t="s">
        <v>177</v>
      </c>
      <c r="AU274" s="184" t="s">
        <v>116</v>
      </c>
      <c r="AV274" s="11" t="s">
        <v>85</v>
      </c>
      <c r="AW274" s="11" t="s">
        <v>34</v>
      </c>
      <c r="AX274" s="11" t="s">
        <v>77</v>
      </c>
      <c r="AY274" s="184" t="s">
        <v>158</v>
      </c>
    </row>
    <row r="275" spans="2:65" s="10" customFormat="1" ht="16.5" customHeight="1">
      <c r="B275" s="170"/>
      <c r="C275" s="171"/>
      <c r="D275" s="171"/>
      <c r="E275" s="172" t="s">
        <v>5</v>
      </c>
      <c r="F275" s="250" t="s">
        <v>168</v>
      </c>
      <c r="G275" s="251"/>
      <c r="H275" s="251"/>
      <c r="I275" s="251"/>
      <c r="J275" s="171"/>
      <c r="K275" s="173">
        <v>3</v>
      </c>
      <c r="L275" s="171"/>
      <c r="M275" s="171"/>
      <c r="N275" s="171"/>
      <c r="O275" s="171"/>
      <c r="P275" s="171"/>
      <c r="Q275" s="171"/>
      <c r="R275" s="174"/>
      <c r="T275" s="175"/>
      <c r="U275" s="171"/>
      <c r="V275" s="171"/>
      <c r="W275" s="171"/>
      <c r="X275" s="171"/>
      <c r="Y275" s="171"/>
      <c r="Z275" s="171"/>
      <c r="AA275" s="176"/>
      <c r="AT275" s="177" t="s">
        <v>177</v>
      </c>
      <c r="AU275" s="177" t="s">
        <v>116</v>
      </c>
      <c r="AV275" s="10" t="s">
        <v>116</v>
      </c>
      <c r="AW275" s="10" t="s">
        <v>34</v>
      </c>
      <c r="AX275" s="10" t="s">
        <v>85</v>
      </c>
      <c r="AY275" s="177" t="s">
        <v>158</v>
      </c>
    </row>
    <row r="276" spans="2:65" s="1" customFormat="1" ht="38.25" customHeight="1">
      <c r="B276" s="134"/>
      <c r="C276" s="163" t="s">
        <v>463</v>
      </c>
      <c r="D276" s="163" t="s">
        <v>159</v>
      </c>
      <c r="E276" s="164" t="s">
        <v>664</v>
      </c>
      <c r="F276" s="249" t="s">
        <v>665</v>
      </c>
      <c r="G276" s="249"/>
      <c r="H276" s="249"/>
      <c r="I276" s="249"/>
      <c r="J276" s="165" t="s">
        <v>283</v>
      </c>
      <c r="K276" s="166">
        <v>7</v>
      </c>
      <c r="L276" s="255">
        <v>0</v>
      </c>
      <c r="M276" s="255"/>
      <c r="N276" s="257">
        <f>ROUND(L276*K276,2)</f>
        <v>0</v>
      </c>
      <c r="O276" s="257"/>
      <c r="P276" s="257"/>
      <c r="Q276" s="257"/>
      <c r="R276" s="137"/>
      <c r="T276" s="167" t="s">
        <v>5</v>
      </c>
      <c r="U276" s="46" t="s">
        <v>42</v>
      </c>
      <c r="V276" s="38"/>
      <c r="W276" s="168">
        <f>V276*K276</f>
        <v>0</v>
      </c>
      <c r="X276" s="168">
        <v>0.36191000000000001</v>
      </c>
      <c r="Y276" s="168">
        <f>X276*K276</f>
        <v>2.5333700000000001</v>
      </c>
      <c r="Z276" s="168">
        <v>0</v>
      </c>
      <c r="AA276" s="169">
        <f>Z276*K276</f>
        <v>0</v>
      </c>
      <c r="AR276" s="21" t="s">
        <v>163</v>
      </c>
      <c r="AT276" s="21" t="s">
        <v>159</v>
      </c>
      <c r="AU276" s="21" t="s">
        <v>116</v>
      </c>
      <c r="AY276" s="21" t="s">
        <v>158</v>
      </c>
      <c r="BE276" s="108">
        <f>IF(U276="základní",N276,0)</f>
        <v>0</v>
      </c>
      <c r="BF276" s="108">
        <f>IF(U276="snížená",N276,0)</f>
        <v>0</v>
      </c>
      <c r="BG276" s="108">
        <f>IF(U276="zákl. přenesená",N276,0)</f>
        <v>0</v>
      </c>
      <c r="BH276" s="108">
        <f>IF(U276="sníž. přenesená",N276,0)</f>
        <v>0</v>
      </c>
      <c r="BI276" s="108">
        <f>IF(U276="nulová",N276,0)</f>
        <v>0</v>
      </c>
      <c r="BJ276" s="21" t="s">
        <v>85</v>
      </c>
      <c r="BK276" s="108">
        <f>ROUND(L276*K276,2)</f>
        <v>0</v>
      </c>
      <c r="BL276" s="21" t="s">
        <v>163</v>
      </c>
      <c r="BM276" s="21" t="s">
        <v>666</v>
      </c>
    </row>
    <row r="277" spans="2:65" s="1" customFormat="1" ht="25.5" customHeight="1">
      <c r="B277" s="134"/>
      <c r="C277" s="185" t="s">
        <v>667</v>
      </c>
      <c r="D277" s="185" t="s">
        <v>220</v>
      </c>
      <c r="E277" s="186" t="s">
        <v>668</v>
      </c>
      <c r="F277" s="252" t="s">
        <v>669</v>
      </c>
      <c r="G277" s="252"/>
      <c r="H277" s="252"/>
      <c r="I277" s="252"/>
      <c r="J277" s="187" t="s">
        <v>283</v>
      </c>
      <c r="K277" s="188">
        <v>7</v>
      </c>
      <c r="L277" s="256">
        <v>0</v>
      </c>
      <c r="M277" s="256"/>
      <c r="N277" s="258">
        <f>ROUND(L277*K277,2)</f>
        <v>0</v>
      </c>
      <c r="O277" s="257"/>
      <c r="P277" s="257"/>
      <c r="Q277" s="257"/>
      <c r="R277" s="137"/>
      <c r="T277" s="167" t="s">
        <v>5</v>
      </c>
      <c r="U277" s="46" t="s">
        <v>42</v>
      </c>
      <c r="V277" s="38"/>
      <c r="W277" s="168">
        <f>V277*K277</f>
        <v>0</v>
      </c>
      <c r="X277" s="168">
        <v>0</v>
      </c>
      <c r="Y277" s="168">
        <f>X277*K277</f>
        <v>0</v>
      </c>
      <c r="Z277" s="168">
        <v>0</v>
      </c>
      <c r="AA277" s="169">
        <f>Z277*K277</f>
        <v>0</v>
      </c>
      <c r="AR277" s="21" t="s">
        <v>197</v>
      </c>
      <c r="AT277" s="21" t="s">
        <v>220</v>
      </c>
      <c r="AU277" s="21" t="s">
        <v>116</v>
      </c>
      <c r="AY277" s="21" t="s">
        <v>158</v>
      </c>
      <c r="BE277" s="108">
        <f>IF(U277="základní",N277,0)</f>
        <v>0</v>
      </c>
      <c r="BF277" s="108">
        <f>IF(U277="snížená",N277,0)</f>
        <v>0</v>
      </c>
      <c r="BG277" s="108">
        <f>IF(U277="zákl. přenesená",N277,0)</f>
        <v>0</v>
      </c>
      <c r="BH277" s="108">
        <f>IF(U277="sníž. přenesená",N277,0)</f>
        <v>0</v>
      </c>
      <c r="BI277" s="108">
        <f>IF(U277="nulová",N277,0)</f>
        <v>0</v>
      </c>
      <c r="BJ277" s="21" t="s">
        <v>85</v>
      </c>
      <c r="BK277" s="108">
        <f>ROUND(L277*K277,2)</f>
        <v>0</v>
      </c>
      <c r="BL277" s="21" t="s">
        <v>163</v>
      </c>
      <c r="BM277" s="21" t="s">
        <v>670</v>
      </c>
    </row>
    <row r="278" spans="2:65" s="9" customFormat="1" ht="29.85" customHeight="1">
      <c r="B278" s="152"/>
      <c r="C278" s="153"/>
      <c r="D278" s="162" t="s">
        <v>475</v>
      </c>
      <c r="E278" s="162"/>
      <c r="F278" s="162"/>
      <c r="G278" s="162"/>
      <c r="H278" s="162"/>
      <c r="I278" s="162"/>
      <c r="J278" s="162"/>
      <c r="K278" s="162"/>
      <c r="L278" s="162"/>
      <c r="M278" s="162"/>
      <c r="N278" s="259">
        <f>BK278</f>
        <v>0</v>
      </c>
      <c r="O278" s="260"/>
      <c r="P278" s="260"/>
      <c r="Q278" s="260"/>
      <c r="R278" s="155"/>
      <c r="T278" s="156"/>
      <c r="U278" s="153"/>
      <c r="V278" s="153"/>
      <c r="W278" s="157">
        <f>SUM(W279:W282)</f>
        <v>0</v>
      </c>
      <c r="X278" s="153"/>
      <c r="Y278" s="157">
        <f>SUM(Y279:Y282)</f>
        <v>1.44E-2</v>
      </c>
      <c r="Z278" s="153"/>
      <c r="AA278" s="158">
        <f>SUM(AA279:AA282)</f>
        <v>0</v>
      </c>
      <c r="AR278" s="159" t="s">
        <v>85</v>
      </c>
      <c r="AT278" s="160" t="s">
        <v>76</v>
      </c>
      <c r="AU278" s="160" t="s">
        <v>85</v>
      </c>
      <c r="AY278" s="159" t="s">
        <v>158</v>
      </c>
      <c r="BK278" s="161">
        <f>SUM(BK279:BK282)</f>
        <v>0</v>
      </c>
    </row>
    <row r="279" spans="2:65" s="1" customFormat="1" ht="25.5" customHeight="1">
      <c r="B279" s="134"/>
      <c r="C279" s="163" t="s">
        <v>671</v>
      </c>
      <c r="D279" s="163" t="s">
        <v>159</v>
      </c>
      <c r="E279" s="164" t="s">
        <v>672</v>
      </c>
      <c r="F279" s="249" t="s">
        <v>673</v>
      </c>
      <c r="G279" s="249"/>
      <c r="H279" s="249"/>
      <c r="I279" s="249"/>
      <c r="J279" s="165" t="s">
        <v>162</v>
      </c>
      <c r="K279" s="166">
        <v>24</v>
      </c>
      <c r="L279" s="255">
        <v>0</v>
      </c>
      <c r="M279" s="255"/>
      <c r="N279" s="257">
        <f>ROUND(L279*K279,2)</f>
        <v>0</v>
      </c>
      <c r="O279" s="257"/>
      <c r="P279" s="257"/>
      <c r="Q279" s="257"/>
      <c r="R279" s="137"/>
      <c r="T279" s="167" t="s">
        <v>5</v>
      </c>
      <c r="U279" s="46" t="s">
        <v>42</v>
      </c>
      <c r="V279" s="38"/>
      <c r="W279" s="168">
        <f>V279*K279</f>
        <v>0</v>
      </c>
      <c r="X279" s="168">
        <v>0</v>
      </c>
      <c r="Y279" s="168">
        <f>X279*K279</f>
        <v>0</v>
      </c>
      <c r="Z279" s="168">
        <v>0</v>
      </c>
      <c r="AA279" s="169">
        <f>Z279*K279</f>
        <v>0</v>
      </c>
      <c r="AR279" s="21" t="s">
        <v>163</v>
      </c>
      <c r="AT279" s="21" t="s">
        <v>159</v>
      </c>
      <c r="AU279" s="21" t="s">
        <v>116</v>
      </c>
      <c r="AY279" s="21" t="s">
        <v>158</v>
      </c>
      <c r="BE279" s="108">
        <f>IF(U279="základní",N279,0)</f>
        <v>0</v>
      </c>
      <c r="BF279" s="108">
        <f>IF(U279="snížená",N279,0)</f>
        <v>0</v>
      </c>
      <c r="BG279" s="108">
        <f>IF(U279="zákl. přenesená",N279,0)</f>
        <v>0</v>
      </c>
      <c r="BH279" s="108">
        <f>IF(U279="sníž. přenesená",N279,0)</f>
        <v>0</v>
      </c>
      <c r="BI279" s="108">
        <f>IF(U279="nulová",N279,0)</f>
        <v>0</v>
      </c>
      <c r="BJ279" s="21" t="s">
        <v>85</v>
      </c>
      <c r="BK279" s="108">
        <f>ROUND(L279*K279,2)</f>
        <v>0</v>
      </c>
      <c r="BL279" s="21" t="s">
        <v>163</v>
      </c>
      <c r="BM279" s="21" t="s">
        <v>674</v>
      </c>
    </row>
    <row r="280" spans="2:65" s="11" customFormat="1" ht="16.5" customHeight="1">
      <c r="B280" s="178"/>
      <c r="C280" s="179"/>
      <c r="D280" s="179"/>
      <c r="E280" s="180" t="s">
        <v>5</v>
      </c>
      <c r="F280" s="247" t="s">
        <v>550</v>
      </c>
      <c r="G280" s="248"/>
      <c r="H280" s="248"/>
      <c r="I280" s="248"/>
      <c r="J280" s="179"/>
      <c r="K280" s="180" t="s">
        <v>5</v>
      </c>
      <c r="L280" s="179"/>
      <c r="M280" s="179"/>
      <c r="N280" s="179"/>
      <c r="O280" s="179"/>
      <c r="P280" s="179"/>
      <c r="Q280" s="179"/>
      <c r="R280" s="181"/>
      <c r="T280" s="182"/>
      <c r="U280" s="179"/>
      <c r="V280" s="179"/>
      <c r="W280" s="179"/>
      <c r="X280" s="179"/>
      <c r="Y280" s="179"/>
      <c r="Z280" s="179"/>
      <c r="AA280" s="183"/>
      <c r="AT280" s="184" t="s">
        <v>177</v>
      </c>
      <c r="AU280" s="184" t="s">
        <v>116</v>
      </c>
      <c r="AV280" s="11" t="s">
        <v>85</v>
      </c>
      <c r="AW280" s="11" t="s">
        <v>34</v>
      </c>
      <c r="AX280" s="11" t="s">
        <v>77</v>
      </c>
      <c r="AY280" s="184" t="s">
        <v>158</v>
      </c>
    </row>
    <row r="281" spans="2:65" s="10" customFormat="1" ht="16.5" customHeight="1">
      <c r="B281" s="170"/>
      <c r="C281" s="171"/>
      <c r="D281" s="171"/>
      <c r="E281" s="172" t="s">
        <v>5</v>
      </c>
      <c r="F281" s="250" t="s">
        <v>675</v>
      </c>
      <c r="G281" s="251"/>
      <c r="H281" s="251"/>
      <c r="I281" s="251"/>
      <c r="J281" s="171"/>
      <c r="K281" s="173">
        <v>24</v>
      </c>
      <c r="L281" s="171"/>
      <c r="M281" s="171"/>
      <c r="N281" s="171"/>
      <c r="O281" s="171"/>
      <c r="P281" s="171"/>
      <c r="Q281" s="171"/>
      <c r="R281" s="174"/>
      <c r="T281" s="175"/>
      <c r="U281" s="171"/>
      <c r="V281" s="171"/>
      <c r="W281" s="171"/>
      <c r="X281" s="171"/>
      <c r="Y281" s="171"/>
      <c r="Z281" s="171"/>
      <c r="AA281" s="176"/>
      <c r="AT281" s="177" t="s">
        <v>177</v>
      </c>
      <c r="AU281" s="177" t="s">
        <v>116</v>
      </c>
      <c r="AV281" s="10" t="s">
        <v>116</v>
      </c>
      <c r="AW281" s="10" t="s">
        <v>34</v>
      </c>
      <c r="AX281" s="10" t="s">
        <v>85</v>
      </c>
      <c r="AY281" s="177" t="s">
        <v>158</v>
      </c>
    </row>
    <row r="282" spans="2:65" s="1" customFormat="1" ht="38.25" customHeight="1">
      <c r="B282" s="134"/>
      <c r="C282" s="163" t="s">
        <v>589</v>
      </c>
      <c r="D282" s="163" t="s">
        <v>159</v>
      </c>
      <c r="E282" s="164" t="s">
        <v>676</v>
      </c>
      <c r="F282" s="249" t="s">
        <v>677</v>
      </c>
      <c r="G282" s="249"/>
      <c r="H282" s="249"/>
      <c r="I282" s="249"/>
      <c r="J282" s="165" t="s">
        <v>162</v>
      </c>
      <c r="K282" s="166">
        <v>24</v>
      </c>
      <c r="L282" s="255">
        <v>0</v>
      </c>
      <c r="M282" s="255"/>
      <c r="N282" s="257">
        <f>ROUND(L282*K282,2)</f>
        <v>0</v>
      </c>
      <c r="O282" s="257"/>
      <c r="P282" s="257"/>
      <c r="Q282" s="257"/>
      <c r="R282" s="137"/>
      <c r="T282" s="167" t="s">
        <v>5</v>
      </c>
      <c r="U282" s="46" t="s">
        <v>42</v>
      </c>
      <c r="V282" s="38"/>
      <c r="W282" s="168">
        <f>V282*K282</f>
        <v>0</v>
      </c>
      <c r="X282" s="168">
        <v>5.9999999999999995E-4</v>
      </c>
      <c r="Y282" s="168">
        <f>X282*K282</f>
        <v>1.44E-2</v>
      </c>
      <c r="Z282" s="168">
        <v>0</v>
      </c>
      <c r="AA282" s="169">
        <f>Z282*K282</f>
        <v>0</v>
      </c>
      <c r="AR282" s="21" t="s">
        <v>163</v>
      </c>
      <c r="AT282" s="21" t="s">
        <v>159</v>
      </c>
      <c r="AU282" s="21" t="s">
        <v>116</v>
      </c>
      <c r="AY282" s="21" t="s">
        <v>158</v>
      </c>
      <c r="BE282" s="108">
        <f>IF(U282="základní",N282,0)</f>
        <v>0</v>
      </c>
      <c r="BF282" s="108">
        <f>IF(U282="snížená",N282,0)</f>
        <v>0</v>
      </c>
      <c r="BG282" s="108">
        <f>IF(U282="zákl. přenesená",N282,0)</f>
        <v>0</v>
      </c>
      <c r="BH282" s="108">
        <f>IF(U282="sníž. přenesená",N282,0)</f>
        <v>0</v>
      </c>
      <c r="BI282" s="108">
        <f>IF(U282="nulová",N282,0)</f>
        <v>0</v>
      </c>
      <c r="BJ282" s="21" t="s">
        <v>85</v>
      </c>
      <c r="BK282" s="108">
        <f>ROUND(L282*K282,2)</f>
        <v>0</v>
      </c>
      <c r="BL282" s="21" t="s">
        <v>163</v>
      </c>
      <c r="BM282" s="21" t="s">
        <v>678</v>
      </c>
    </row>
    <row r="283" spans="2:65" s="9" customFormat="1" ht="29.85" customHeight="1">
      <c r="B283" s="152"/>
      <c r="C283" s="153"/>
      <c r="D283" s="162" t="s">
        <v>132</v>
      </c>
      <c r="E283" s="162"/>
      <c r="F283" s="162"/>
      <c r="G283" s="162"/>
      <c r="H283" s="162"/>
      <c r="I283" s="162"/>
      <c r="J283" s="162"/>
      <c r="K283" s="162"/>
      <c r="L283" s="162"/>
      <c r="M283" s="162"/>
      <c r="N283" s="259">
        <f>BK283</f>
        <v>0</v>
      </c>
      <c r="O283" s="260"/>
      <c r="P283" s="260"/>
      <c r="Q283" s="260"/>
      <c r="R283" s="155"/>
      <c r="T283" s="156"/>
      <c r="U283" s="153"/>
      <c r="V283" s="153"/>
      <c r="W283" s="157">
        <f>SUM(W284:W285)</f>
        <v>0</v>
      </c>
      <c r="X283" s="153"/>
      <c r="Y283" s="157">
        <f>SUM(Y284:Y285)</f>
        <v>0</v>
      </c>
      <c r="Z283" s="153"/>
      <c r="AA283" s="158">
        <f>SUM(AA284:AA285)</f>
        <v>0</v>
      </c>
      <c r="AR283" s="159" t="s">
        <v>85</v>
      </c>
      <c r="AT283" s="160" t="s">
        <v>76</v>
      </c>
      <c r="AU283" s="160" t="s">
        <v>85</v>
      </c>
      <c r="AY283" s="159" t="s">
        <v>158</v>
      </c>
      <c r="BK283" s="161">
        <f>SUM(BK284:BK285)</f>
        <v>0</v>
      </c>
    </row>
    <row r="284" spans="2:65" s="1" customFormat="1" ht="25.5" customHeight="1">
      <c r="B284" s="134"/>
      <c r="C284" s="163" t="s">
        <v>679</v>
      </c>
      <c r="D284" s="163" t="s">
        <v>159</v>
      </c>
      <c r="E284" s="164" t="s">
        <v>456</v>
      </c>
      <c r="F284" s="249" t="s">
        <v>457</v>
      </c>
      <c r="G284" s="249"/>
      <c r="H284" s="249"/>
      <c r="I284" s="249"/>
      <c r="J284" s="165" t="s">
        <v>223</v>
      </c>
      <c r="K284" s="166">
        <v>12.08</v>
      </c>
      <c r="L284" s="255">
        <v>0</v>
      </c>
      <c r="M284" s="255"/>
      <c r="N284" s="257">
        <f>ROUND(L284*K284,2)</f>
        <v>0</v>
      </c>
      <c r="O284" s="257"/>
      <c r="P284" s="257"/>
      <c r="Q284" s="257"/>
      <c r="R284" s="137"/>
      <c r="T284" s="167" t="s">
        <v>5</v>
      </c>
      <c r="U284" s="46" t="s">
        <v>42</v>
      </c>
      <c r="V284" s="38"/>
      <c r="W284" s="168">
        <f>V284*K284</f>
        <v>0</v>
      </c>
      <c r="X284" s="168">
        <v>0</v>
      </c>
      <c r="Y284" s="168">
        <f>X284*K284</f>
        <v>0</v>
      </c>
      <c r="Z284" s="168">
        <v>0</v>
      </c>
      <c r="AA284" s="169">
        <f>Z284*K284</f>
        <v>0</v>
      </c>
      <c r="AR284" s="21" t="s">
        <v>163</v>
      </c>
      <c r="AT284" s="21" t="s">
        <v>159</v>
      </c>
      <c r="AU284" s="21" t="s">
        <v>116</v>
      </c>
      <c r="AY284" s="21" t="s">
        <v>158</v>
      </c>
      <c r="BE284" s="108">
        <f>IF(U284="základní",N284,0)</f>
        <v>0</v>
      </c>
      <c r="BF284" s="108">
        <f>IF(U284="snížená",N284,0)</f>
        <v>0</v>
      </c>
      <c r="BG284" s="108">
        <f>IF(U284="zákl. přenesená",N284,0)</f>
        <v>0</v>
      </c>
      <c r="BH284" s="108">
        <f>IF(U284="sníž. přenesená",N284,0)</f>
        <v>0</v>
      </c>
      <c r="BI284" s="108">
        <f>IF(U284="nulová",N284,0)</f>
        <v>0</v>
      </c>
      <c r="BJ284" s="21" t="s">
        <v>85</v>
      </c>
      <c r="BK284" s="108">
        <f>ROUND(L284*K284,2)</f>
        <v>0</v>
      </c>
      <c r="BL284" s="21" t="s">
        <v>163</v>
      </c>
      <c r="BM284" s="21" t="s">
        <v>680</v>
      </c>
    </row>
    <row r="285" spans="2:65" s="1" customFormat="1" ht="38.25" customHeight="1">
      <c r="B285" s="134"/>
      <c r="C285" s="163" t="s">
        <v>681</v>
      </c>
      <c r="D285" s="163" t="s">
        <v>159</v>
      </c>
      <c r="E285" s="164" t="s">
        <v>460</v>
      </c>
      <c r="F285" s="249" t="s">
        <v>461</v>
      </c>
      <c r="G285" s="249"/>
      <c r="H285" s="249"/>
      <c r="I285" s="249"/>
      <c r="J285" s="165" t="s">
        <v>5</v>
      </c>
      <c r="K285" s="166">
        <v>0</v>
      </c>
      <c r="L285" s="255">
        <v>0</v>
      </c>
      <c r="M285" s="255"/>
      <c r="N285" s="257">
        <f>ROUND(L285*K285,2)</f>
        <v>0</v>
      </c>
      <c r="O285" s="257"/>
      <c r="P285" s="257"/>
      <c r="Q285" s="257"/>
      <c r="R285" s="137"/>
      <c r="T285" s="167" t="s">
        <v>5</v>
      </c>
      <c r="U285" s="46" t="s">
        <v>42</v>
      </c>
      <c r="V285" s="38"/>
      <c r="W285" s="168">
        <f>V285*K285</f>
        <v>0</v>
      </c>
      <c r="X285" s="168">
        <v>0</v>
      </c>
      <c r="Y285" s="168">
        <f>X285*K285</f>
        <v>0</v>
      </c>
      <c r="Z285" s="168">
        <v>0</v>
      </c>
      <c r="AA285" s="169">
        <f>Z285*K285</f>
        <v>0</v>
      </c>
      <c r="AR285" s="21" t="s">
        <v>163</v>
      </c>
      <c r="AT285" s="21" t="s">
        <v>159</v>
      </c>
      <c r="AU285" s="21" t="s">
        <v>116</v>
      </c>
      <c r="AY285" s="21" t="s">
        <v>158</v>
      </c>
      <c r="BE285" s="108">
        <f>IF(U285="základní",N285,0)</f>
        <v>0</v>
      </c>
      <c r="BF285" s="108">
        <f>IF(U285="snížená",N285,0)</f>
        <v>0</v>
      </c>
      <c r="BG285" s="108">
        <f>IF(U285="zákl. přenesená",N285,0)</f>
        <v>0</v>
      </c>
      <c r="BH285" s="108">
        <f>IF(U285="sníž. přenesená",N285,0)</f>
        <v>0</v>
      </c>
      <c r="BI285" s="108">
        <f>IF(U285="nulová",N285,0)</f>
        <v>0</v>
      </c>
      <c r="BJ285" s="21" t="s">
        <v>85</v>
      </c>
      <c r="BK285" s="108">
        <f>ROUND(L285*K285,2)</f>
        <v>0</v>
      </c>
      <c r="BL285" s="21" t="s">
        <v>163</v>
      </c>
      <c r="BM285" s="21" t="s">
        <v>682</v>
      </c>
    </row>
    <row r="286" spans="2:65" s="1" customFormat="1" ht="49.9" customHeight="1">
      <c r="B286" s="37"/>
      <c r="C286" s="38"/>
      <c r="D286" s="154" t="s">
        <v>470</v>
      </c>
      <c r="E286" s="38"/>
      <c r="F286" s="38"/>
      <c r="G286" s="38"/>
      <c r="H286" s="38"/>
      <c r="I286" s="38"/>
      <c r="J286" s="38"/>
      <c r="K286" s="38"/>
      <c r="L286" s="38"/>
      <c r="M286" s="38"/>
      <c r="N286" s="261">
        <f>BK286</f>
        <v>0</v>
      </c>
      <c r="O286" s="262"/>
      <c r="P286" s="262"/>
      <c r="Q286" s="262"/>
      <c r="R286" s="39"/>
      <c r="T286" s="197"/>
      <c r="U286" s="58"/>
      <c r="V286" s="58"/>
      <c r="W286" s="58"/>
      <c r="X286" s="58"/>
      <c r="Y286" s="58"/>
      <c r="Z286" s="58"/>
      <c r="AA286" s="60"/>
      <c r="AT286" s="21" t="s">
        <v>76</v>
      </c>
      <c r="AU286" s="21" t="s">
        <v>77</v>
      </c>
      <c r="AY286" s="21" t="s">
        <v>471</v>
      </c>
      <c r="BK286" s="108">
        <v>0</v>
      </c>
    </row>
    <row r="287" spans="2:65" s="1" customFormat="1" ht="6.95" customHeight="1">
      <c r="B287" s="61"/>
      <c r="C287" s="62"/>
      <c r="D287" s="62"/>
      <c r="E287" s="62"/>
      <c r="F287" s="62"/>
      <c r="G287" s="62"/>
      <c r="H287" s="62"/>
      <c r="I287" s="62"/>
      <c r="J287" s="62"/>
      <c r="K287" s="62"/>
      <c r="L287" s="62"/>
      <c r="M287" s="62"/>
      <c r="N287" s="62"/>
      <c r="O287" s="62"/>
      <c r="P287" s="62"/>
      <c r="Q287" s="62"/>
      <c r="R287" s="63"/>
    </row>
  </sheetData>
  <mergeCells count="368">
    <mergeCell ref="F262:I262"/>
    <mergeCell ref="L262:M262"/>
    <mergeCell ref="N262:Q262"/>
    <mergeCell ref="L263:M263"/>
    <mergeCell ref="N263:Q263"/>
    <mergeCell ref="F263:I263"/>
    <mergeCell ref="F266:I266"/>
    <mergeCell ref="F264:I264"/>
    <mergeCell ref="F265:I265"/>
    <mergeCell ref="L265:M265"/>
    <mergeCell ref="N265:Q265"/>
    <mergeCell ref="L266:M266"/>
    <mergeCell ref="N266:Q266"/>
    <mergeCell ref="F257:I257"/>
    <mergeCell ref="L257:M257"/>
    <mergeCell ref="N257:Q257"/>
    <mergeCell ref="L258:M258"/>
    <mergeCell ref="N258:Q258"/>
    <mergeCell ref="F258:I258"/>
    <mergeCell ref="F261:I261"/>
    <mergeCell ref="F259:I259"/>
    <mergeCell ref="F260:I260"/>
    <mergeCell ref="L261:M261"/>
    <mergeCell ref="N261:Q261"/>
    <mergeCell ref="L253:M253"/>
    <mergeCell ref="N253:Q253"/>
    <mergeCell ref="N248:Q248"/>
    <mergeCell ref="F253:I253"/>
    <mergeCell ref="F256:I256"/>
    <mergeCell ref="F254:I254"/>
    <mergeCell ref="F255:I255"/>
    <mergeCell ref="L256:M256"/>
    <mergeCell ref="N256:Q256"/>
    <mergeCell ref="F249:I249"/>
    <mergeCell ref="F246:I246"/>
    <mergeCell ref="F247:I247"/>
    <mergeCell ref="L249:M249"/>
    <mergeCell ref="N249:Q249"/>
    <mergeCell ref="F250:I250"/>
    <mergeCell ref="F251:I251"/>
    <mergeCell ref="F252:I252"/>
    <mergeCell ref="L252:M252"/>
    <mergeCell ref="N252:Q252"/>
    <mergeCell ref="F243:I243"/>
    <mergeCell ref="F244:I244"/>
    <mergeCell ref="L244:M244"/>
    <mergeCell ref="N244:Q244"/>
    <mergeCell ref="L245:M245"/>
    <mergeCell ref="N245:Q245"/>
    <mergeCell ref="L246:M246"/>
    <mergeCell ref="N246:Q246"/>
    <mergeCell ref="L247:M247"/>
    <mergeCell ref="N247:Q247"/>
    <mergeCell ref="F245:I245"/>
    <mergeCell ref="F238:I238"/>
    <mergeCell ref="F239:I239"/>
    <mergeCell ref="F240:I240"/>
    <mergeCell ref="F241:I241"/>
    <mergeCell ref="L240:M240"/>
    <mergeCell ref="N240:Q240"/>
    <mergeCell ref="L241:M241"/>
    <mergeCell ref="N241:Q241"/>
    <mergeCell ref="F242:I242"/>
    <mergeCell ref="F233:I233"/>
    <mergeCell ref="F234:I234"/>
    <mergeCell ref="L235:M235"/>
    <mergeCell ref="N235:Q235"/>
    <mergeCell ref="L237:M237"/>
    <mergeCell ref="N237:Q237"/>
    <mergeCell ref="F235:I235"/>
    <mergeCell ref="F237:I237"/>
    <mergeCell ref="F236:I236"/>
    <mergeCell ref="F228:I228"/>
    <mergeCell ref="F231:I231"/>
    <mergeCell ref="F229:I229"/>
    <mergeCell ref="F230:I230"/>
    <mergeCell ref="L230:M230"/>
    <mergeCell ref="N230:Q230"/>
    <mergeCell ref="L232:M232"/>
    <mergeCell ref="N232:Q232"/>
    <mergeCell ref="F232:I232"/>
    <mergeCell ref="F220:I220"/>
    <mergeCell ref="F222:I222"/>
    <mergeCell ref="F221:I221"/>
    <mergeCell ref="L222:M222"/>
    <mergeCell ref="N222:Q222"/>
    <mergeCell ref="F223:I223"/>
    <mergeCell ref="F224:I224"/>
    <mergeCell ref="F227:I227"/>
    <mergeCell ref="F225:I225"/>
    <mergeCell ref="L227:M227"/>
    <mergeCell ref="N227:Q227"/>
    <mergeCell ref="N226:Q226"/>
    <mergeCell ref="F214:I214"/>
    <mergeCell ref="L216:M216"/>
    <mergeCell ref="N216:Q216"/>
    <mergeCell ref="N212:Q212"/>
    <mergeCell ref="N215:Q215"/>
    <mergeCell ref="F216:I216"/>
    <mergeCell ref="F217:I217"/>
    <mergeCell ref="F218:I218"/>
    <mergeCell ref="F219:I219"/>
    <mergeCell ref="L219:M219"/>
    <mergeCell ref="N219:Q219"/>
    <mergeCell ref="F209:I209"/>
    <mergeCell ref="L210:M210"/>
    <mergeCell ref="N210:Q210"/>
    <mergeCell ref="L211:M211"/>
    <mergeCell ref="N211:Q211"/>
    <mergeCell ref="F210:I210"/>
    <mergeCell ref="F213:I213"/>
    <mergeCell ref="F211:I211"/>
    <mergeCell ref="L213:M213"/>
    <mergeCell ref="N213:Q213"/>
    <mergeCell ref="F204:I204"/>
    <mergeCell ref="N199:Q199"/>
    <mergeCell ref="F205:I205"/>
    <mergeCell ref="F208:I208"/>
    <mergeCell ref="F206:I206"/>
    <mergeCell ref="L206:M206"/>
    <mergeCell ref="N206:Q206"/>
    <mergeCell ref="F207:I207"/>
    <mergeCell ref="L207:M207"/>
    <mergeCell ref="N207:Q207"/>
    <mergeCell ref="F198:I198"/>
    <mergeCell ref="L198:M198"/>
    <mergeCell ref="N198:Q198"/>
    <mergeCell ref="F200:I200"/>
    <mergeCell ref="F202:I202"/>
    <mergeCell ref="L200:M200"/>
    <mergeCell ref="N200:Q200"/>
    <mergeCell ref="F201:I201"/>
    <mergeCell ref="F203:I203"/>
    <mergeCell ref="L203:M203"/>
    <mergeCell ref="N203:Q203"/>
    <mergeCell ref="F191:I191"/>
    <mergeCell ref="F192:I192"/>
    <mergeCell ref="F193:I193"/>
    <mergeCell ref="F196:I196"/>
    <mergeCell ref="F194:I194"/>
    <mergeCell ref="F195:I195"/>
    <mergeCell ref="L195:M195"/>
    <mergeCell ref="N195:Q195"/>
    <mergeCell ref="F197:I197"/>
    <mergeCell ref="L197:M197"/>
    <mergeCell ref="N197:Q197"/>
    <mergeCell ref="F186:I186"/>
    <mergeCell ref="F189:I189"/>
    <mergeCell ref="F187:I187"/>
    <mergeCell ref="L187:M187"/>
    <mergeCell ref="N187:Q187"/>
    <mergeCell ref="F188:I188"/>
    <mergeCell ref="L189:M189"/>
    <mergeCell ref="N189:Q189"/>
    <mergeCell ref="F190:I190"/>
    <mergeCell ref="F183:I183"/>
    <mergeCell ref="F181:I181"/>
    <mergeCell ref="F182:I182"/>
    <mergeCell ref="L183:M183"/>
    <mergeCell ref="N183:Q183"/>
    <mergeCell ref="F184:I184"/>
    <mergeCell ref="L184:M184"/>
    <mergeCell ref="N184:Q184"/>
    <mergeCell ref="F185:I185"/>
    <mergeCell ref="F175:I175"/>
    <mergeCell ref="F176:I176"/>
    <mergeCell ref="L176:M176"/>
    <mergeCell ref="N176:Q176"/>
    <mergeCell ref="F177:I177"/>
    <mergeCell ref="F178:I178"/>
    <mergeCell ref="F179:I179"/>
    <mergeCell ref="L180:M180"/>
    <mergeCell ref="N180:Q180"/>
    <mergeCell ref="F180:I180"/>
    <mergeCell ref="F166:I166"/>
    <mergeCell ref="F167:I167"/>
    <mergeCell ref="F168:I168"/>
    <mergeCell ref="F169:I169"/>
    <mergeCell ref="L169:M169"/>
    <mergeCell ref="N169:Q169"/>
    <mergeCell ref="F170:I170"/>
    <mergeCell ref="F171:I171"/>
    <mergeCell ref="F174:I174"/>
    <mergeCell ref="F172:I172"/>
    <mergeCell ref="F173:I173"/>
    <mergeCell ref="F159:I159"/>
    <mergeCell ref="F160:I160"/>
    <mergeCell ref="F161:I161"/>
    <mergeCell ref="L162:M162"/>
    <mergeCell ref="N162:Q162"/>
    <mergeCell ref="F162:I162"/>
    <mergeCell ref="F165:I165"/>
    <mergeCell ref="F163:I163"/>
    <mergeCell ref="F164:I164"/>
    <mergeCell ref="L165:M165"/>
    <mergeCell ref="N165:Q165"/>
    <mergeCell ref="F154:I154"/>
    <mergeCell ref="L154:M154"/>
    <mergeCell ref="N154:Q154"/>
    <mergeCell ref="L155:M155"/>
    <mergeCell ref="N155:Q155"/>
    <mergeCell ref="F155:I155"/>
    <mergeCell ref="F158:I158"/>
    <mergeCell ref="F156:I156"/>
    <mergeCell ref="F157:I157"/>
    <mergeCell ref="L158:M158"/>
    <mergeCell ref="N158:Q158"/>
    <mergeCell ref="F149:I149"/>
    <mergeCell ref="F150:I150"/>
    <mergeCell ref="F153:I153"/>
    <mergeCell ref="F151:I151"/>
    <mergeCell ref="F152:I152"/>
    <mergeCell ref="L152:M152"/>
    <mergeCell ref="N152:Q152"/>
    <mergeCell ref="L153:M153"/>
    <mergeCell ref="N153:Q153"/>
    <mergeCell ref="F144:I144"/>
    <mergeCell ref="L144:M144"/>
    <mergeCell ref="N144:Q144"/>
    <mergeCell ref="F145:I145"/>
    <mergeCell ref="F148:I148"/>
    <mergeCell ref="F146:I146"/>
    <mergeCell ref="L146:M146"/>
    <mergeCell ref="N146:Q146"/>
    <mergeCell ref="F147:I147"/>
    <mergeCell ref="L147:M147"/>
    <mergeCell ref="N147:Q147"/>
    <mergeCell ref="F137:I137"/>
    <mergeCell ref="L137:M137"/>
    <mergeCell ref="N137:Q137"/>
    <mergeCell ref="F138:I138"/>
    <mergeCell ref="F139:I139"/>
    <mergeCell ref="F140:I140"/>
    <mergeCell ref="F143:I143"/>
    <mergeCell ref="F141:I141"/>
    <mergeCell ref="L141:M141"/>
    <mergeCell ref="N141:Q141"/>
    <mergeCell ref="F142:I142"/>
    <mergeCell ref="F131:I131"/>
    <mergeCell ref="F132:I132"/>
    <mergeCell ref="N124:Q124"/>
    <mergeCell ref="N125:Q125"/>
    <mergeCell ref="N126:Q126"/>
    <mergeCell ref="F133:I133"/>
    <mergeCell ref="F136:I136"/>
    <mergeCell ref="F134:I134"/>
    <mergeCell ref="L134:M134"/>
    <mergeCell ref="N134:Q134"/>
    <mergeCell ref="F135:I135"/>
    <mergeCell ref="F123:I123"/>
    <mergeCell ref="F127:I127"/>
    <mergeCell ref="L123:M123"/>
    <mergeCell ref="N123:Q123"/>
    <mergeCell ref="L127:M127"/>
    <mergeCell ref="N127:Q127"/>
    <mergeCell ref="F128:I128"/>
    <mergeCell ref="F129:I129"/>
    <mergeCell ref="F130:I130"/>
    <mergeCell ref="D100:H100"/>
    <mergeCell ref="N100:Q100"/>
    <mergeCell ref="D101:H101"/>
    <mergeCell ref="N101:Q101"/>
    <mergeCell ref="D102:H102"/>
    <mergeCell ref="N102:Q102"/>
    <mergeCell ref="D103:H103"/>
    <mergeCell ref="N103:Q103"/>
    <mergeCell ref="D104:H104"/>
    <mergeCell ref="N104:Q104"/>
    <mergeCell ref="N89:Q89"/>
    <mergeCell ref="N90:Q90"/>
    <mergeCell ref="N91:Q91"/>
    <mergeCell ref="N92:Q92"/>
    <mergeCell ref="M120:Q120"/>
    <mergeCell ref="N105:Q105"/>
    <mergeCell ref="L107:Q107"/>
    <mergeCell ref="M118:P118"/>
    <mergeCell ref="M121:Q121"/>
    <mergeCell ref="N93:Q93"/>
    <mergeCell ref="N96:Q96"/>
    <mergeCell ref="N94:Q94"/>
    <mergeCell ref="N95:Q95"/>
    <mergeCell ref="N97:Q97"/>
    <mergeCell ref="N99:Q99"/>
    <mergeCell ref="C113:Q113"/>
    <mergeCell ref="F115:P115"/>
    <mergeCell ref="F116:P116"/>
    <mergeCell ref="C76:Q76"/>
    <mergeCell ref="F79:P79"/>
    <mergeCell ref="F78:P78"/>
    <mergeCell ref="M81:P81"/>
    <mergeCell ref="M83:Q83"/>
    <mergeCell ref="M84:Q84"/>
    <mergeCell ref="C86:G86"/>
    <mergeCell ref="N86:Q86"/>
    <mergeCell ref="N88:Q88"/>
    <mergeCell ref="H34:J34"/>
    <mergeCell ref="M34:P34"/>
    <mergeCell ref="H35:J35"/>
    <mergeCell ref="M35:P35"/>
    <mergeCell ref="H36:J36"/>
    <mergeCell ref="M36:P36"/>
    <mergeCell ref="L38:P38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S2:AC2"/>
    <mergeCell ref="M27:P27"/>
    <mergeCell ref="M28:P28"/>
    <mergeCell ref="M30:P30"/>
    <mergeCell ref="H32:J32"/>
    <mergeCell ref="M32:P32"/>
    <mergeCell ref="H33:J33"/>
    <mergeCell ref="M33:P33"/>
    <mergeCell ref="L277:M277"/>
    <mergeCell ref="N277:Q277"/>
    <mergeCell ref="F276:I276"/>
    <mergeCell ref="F279:I279"/>
    <mergeCell ref="F277:I277"/>
    <mergeCell ref="L279:M279"/>
    <mergeCell ref="N279:Q279"/>
    <mergeCell ref="F280:I280"/>
    <mergeCell ref="F281:I281"/>
    <mergeCell ref="N278:Q278"/>
    <mergeCell ref="F273:I273"/>
    <mergeCell ref="F270:I270"/>
    <mergeCell ref="F271:I271"/>
    <mergeCell ref="F272:I272"/>
    <mergeCell ref="L273:M273"/>
    <mergeCell ref="N273:Q273"/>
    <mergeCell ref="F274:I274"/>
    <mergeCell ref="F275:I275"/>
    <mergeCell ref="L276:M276"/>
    <mergeCell ref="N276:Q276"/>
    <mergeCell ref="F267:I267"/>
    <mergeCell ref="F268:I268"/>
    <mergeCell ref="L268:M268"/>
    <mergeCell ref="N268:Q268"/>
    <mergeCell ref="L269:M269"/>
    <mergeCell ref="N269:Q269"/>
    <mergeCell ref="L270:M270"/>
    <mergeCell ref="N270:Q270"/>
    <mergeCell ref="L271:M271"/>
    <mergeCell ref="N271:Q271"/>
    <mergeCell ref="F269:I269"/>
    <mergeCell ref="F285:I285"/>
    <mergeCell ref="F282:I282"/>
    <mergeCell ref="F284:I284"/>
    <mergeCell ref="L284:M284"/>
    <mergeCell ref="N284:Q284"/>
    <mergeCell ref="L285:M285"/>
    <mergeCell ref="N285:Q285"/>
    <mergeCell ref="N283:Q283"/>
    <mergeCell ref="N286:Q286"/>
    <mergeCell ref="L282:M282"/>
    <mergeCell ref="N282:Q282"/>
  </mergeCells>
  <hyperlinks>
    <hyperlink ref="F1:G1" location="C2" display="1) Krycí list rozpočtu"/>
    <hyperlink ref="H1:K1" location="C86" display="2) Rekapitulace rozpočtu"/>
    <hyperlink ref="L1" location="C123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12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7"/>
      <c r="B1" s="14"/>
      <c r="C1" s="14"/>
      <c r="D1" s="15" t="s">
        <v>1</v>
      </c>
      <c r="E1" s="14"/>
      <c r="F1" s="16" t="s">
        <v>111</v>
      </c>
      <c r="G1" s="16"/>
      <c r="H1" s="268" t="s">
        <v>112</v>
      </c>
      <c r="I1" s="268"/>
      <c r="J1" s="268"/>
      <c r="K1" s="268"/>
      <c r="L1" s="16" t="s">
        <v>113</v>
      </c>
      <c r="M1" s="14"/>
      <c r="N1" s="14"/>
      <c r="O1" s="15" t="s">
        <v>114</v>
      </c>
      <c r="P1" s="14"/>
      <c r="Q1" s="14"/>
      <c r="R1" s="14"/>
      <c r="S1" s="16" t="s">
        <v>115</v>
      </c>
      <c r="T1" s="16"/>
      <c r="U1" s="117"/>
      <c r="V1" s="1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</row>
    <row r="2" spans="1:66" ht="36.950000000000003" customHeight="1">
      <c r="C2" s="210" t="s">
        <v>7</v>
      </c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S2" s="214" t="s">
        <v>8</v>
      </c>
      <c r="T2" s="215"/>
      <c r="U2" s="215"/>
      <c r="V2" s="215"/>
      <c r="W2" s="215"/>
      <c r="X2" s="215"/>
      <c r="Y2" s="215"/>
      <c r="Z2" s="215"/>
      <c r="AA2" s="215"/>
      <c r="AB2" s="215"/>
      <c r="AC2" s="215"/>
      <c r="AT2" s="21" t="s">
        <v>92</v>
      </c>
    </row>
    <row r="3" spans="1:66" ht="6.95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AT3" s="21" t="s">
        <v>116</v>
      </c>
    </row>
    <row r="4" spans="1:66" ht="36.950000000000003" customHeight="1">
      <c r="B4" s="25"/>
      <c r="C4" s="212" t="s">
        <v>117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6"/>
      <c r="T4" s="20" t="s">
        <v>13</v>
      </c>
      <c r="AT4" s="21" t="s">
        <v>6</v>
      </c>
    </row>
    <row r="5" spans="1:66" ht="6.95" customHeight="1">
      <c r="B5" s="2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6"/>
    </row>
    <row r="6" spans="1:66" ht="25.35" customHeight="1">
      <c r="B6" s="25"/>
      <c r="C6" s="28"/>
      <c r="D6" s="32" t="s">
        <v>18</v>
      </c>
      <c r="E6" s="28"/>
      <c r="F6" s="269" t="str">
        <f>'Rekapitulace stavby'!K6</f>
        <v>Horní Slavkov, ul.Nad Výtopnou - inženýrské sítě pro RD</v>
      </c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8"/>
      <c r="R6" s="26"/>
    </row>
    <row r="7" spans="1:66" s="1" customFormat="1" ht="32.85" customHeight="1">
      <c r="B7" s="37"/>
      <c r="C7" s="38"/>
      <c r="D7" s="31" t="s">
        <v>118</v>
      </c>
      <c r="E7" s="38"/>
      <c r="F7" s="223" t="s">
        <v>683</v>
      </c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38"/>
      <c r="R7" s="39"/>
    </row>
    <row r="8" spans="1:66" s="1" customFormat="1" ht="14.45" customHeight="1">
      <c r="B8" s="37"/>
      <c r="C8" s="38"/>
      <c r="D8" s="32" t="s">
        <v>20</v>
      </c>
      <c r="E8" s="38"/>
      <c r="F8" s="30" t="s">
        <v>5</v>
      </c>
      <c r="G8" s="38"/>
      <c r="H8" s="38"/>
      <c r="I8" s="38"/>
      <c r="J8" s="38"/>
      <c r="K8" s="38"/>
      <c r="L8" s="38"/>
      <c r="M8" s="32" t="s">
        <v>21</v>
      </c>
      <c r="N8" s="38"/>
      <c r="O8" s="30" t="s">
        <v>5</v>
      </c>
      <c r="P8" s="38"/>
      <c r="Q8" s="38"/>
      <c r="R8" s="39"/>
    </row>
    <row r="9" spans="1:66" s="1" customFormat="1" ht="14.45" customHeight="1">
      <c r="B9" s="37"/>
      <c r="C9" s="38"/>
      <c r="D9" s="32" t="s">
        <v>22</v>
      </c>
      <c r="E9" s="38"/>
      <c r="F9" s="30" t="s">
        <v>23</v>
      </c>
      <c r="G9" s="38"/>
      <c r="H9" s="38"/>
      <c r="I9" s="38"/>
      <c r="J9" s="38"/>
      <c r="K9" s="38"/>
      <c r="L9" s="38"/>
      <c r="M9" s="32" t="s">
        <v>24</v>
      </c>
      <c r="N9" s="38"/>
      <c r="O9" s="271" t="str">
        <f>'Rekapitulace stavby'!AN8</f>
        <v>6. 11. 2018</v>
      </c>
      <c r="P9" s="272"/>
      <c r="Q9" s="38"/>
      <c r="R9" s="39"/>
    </row>
    <row r="10" spans="1:66" s="1" customFormat="1" ht="10.9" customHeight="1"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9"/>
    </row>
    <row r="11" spans="1:66" s="1" customFormat="1" ht="14.45" customHeight="1">
      <c r="B11" s="37"/>
      <c r="C11" s="38"/>
      <c r="D11" s="32" t="s">
        <v>26</v>
      </c>
      <c r="E11" s="38"/>
      <c r="F11" s="38"/>
      <c r="G11" s="38"/>
      <c r="H11" s="38"/>
      <c r="I11" s="38"/>
      <c r="J11" s="38"/>
      <c r="K11" s="38"/>
      <c r="L11" s="38"/>
      <c r="M11" s="32" t="s">
        <v>27</v>
      </c>
      <c r="N11" s="38"/>
      <c r="O11" s="216" t="s">
        <v>5</v>
      </c>
      <c r="P11" s="216"/>
      <c r="Q11" s="38"/>
      <c r="R11" s="39"/>
    </row>
    <row r="12" spans="1:66" s="1" customFormat="1" ht="18" customHeight="1">
      <c r="B12" s="37"/>
      <c r="C12" s="38"/>
      <c r="D12" s="38"/>
      <c r="E12" s="30" t="s">
        <v>28</v>
      </c>
      <c r="F12" s="38"/>
      <c r="G12" s="38"/>
      <c r="H12" s="38"/>
      <c r="I12" s="38"/>
      <c r="J12" s="38"/>
      <c r="K12" s="38"/>
      <c r="L12" s="38"/>
      <c r="M12" s="32" t="s">
        <v>29</v>
      </c>
      <c r="N12" s="38"/>
      <c r="O12" s="216" t="s">
        <v>5</v>
      </c>
      <c r="P12" s="216"/>
      <c r="Q12" s="38"/>
      <c r="R12" s="39"/>
    </row>
    <row r="13" spans="1:66" s="1" customFormat="1" ht="6.95" customHeight="1">
      <c r="B13" s="37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9"/>
    </row>
    <row r="14" spans="1:66" s="1" customFormat="1" ht="14.45" customHeight="1">
      <c r="B14" s="37"/>
      <c r="C14" s="38"/>
      <c r="D14" s="32" t="s">
        <v>30</v>
      </c>
      <c r="E14" s="38"/>
      <c r="F14" s="38"/>
      <c r="G14" s="38"/>
      <c r="H14" s="38"/>
      <c r="I14" s="38"/>
      <c r="J14" s="38"/>
      <c r="K14" s="38"/>
      <c r="L14" s="38"/>
      <c r="M14" s="32" t="s">
        <v>27</v>
      </c>
      <c r="N14" s="38"/>
      <c r="O14" s="273" t="str">
        <f>IF('Rekapitulace stavby'!AN13="","",'Rekapitulace stavby'!AN13)</f>
        <v>Vyplň údaj</v>
      </c>
      <c r="P14" s="216"/>
      <c r="Q14" s="38"/>
      <c r="R14" s="39"/>
    </row>
    <row r="15" spans="1:66" s="1" customFormat="1" ht="18" customHeight="1">
      <c r="B15" s="37"/>
      <c r="C15" s="38"/>
      <c r="D15" s="38"/>
      <c r="E15" s="273" t="str">
        <f>IF('Rekapitulace stavby'!E14="","",'Rekapitulace stavby'!E14)</f>
        <v>Vyplň údaj</v>
      </c>
      <c r="F15" s="274"/>
      <c r="G15" s="274"/>
      <c r="H15" s="274"/>
      <c r="I15" s="274"/>
      <c r="J15" s="274"/>
      <c r="K15" s="274"/>
      <c r="L15" s="274"/>
      <c r="M15" s="32" t="s">
        <v>29</v>
      </c>
      <c r="N15" s="38"/>
      <c r="O15" s="273" t="str">
        <f>IF('Rekapitulace stavby'!AN14="","",'Rekapitulace stavby'!AN14)</f>
        <v>Vyplň údaj</v>
      </c>
      <c r="P15" s="216"/>
      <c r="Q15" s="38"/>
      <c r="R15" s="39"/>
    </row>
    <row r="16" spans="1:66" s="1" customFormat="1" ht="6.95" customHeight="1"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9"/>
    </row>
    <row r="17" spans="2:18" s="1" customFormat="1" ht="14.45" customHeight="1">
      <c r="B17" s="37"/>
      <c r="C17" s="38"/>
      <c r="D17" s="32" t="s">
        <v>32</v>
      </c>
      <c r="E17" s="38"/>
      <c r="F17" s="38"/>
      <c r="G17" s="38"/>
      <c r="H17" s="38"/>
      <c r="I17" s="38"/>
      <c r="J17" s="38"/>
      <c r="K17" s="38"/>
      <c r="L17" s="38"/>
      <c r="M17" s="32" t="s">
        <v>27</v>
      </c>
      <c r="N17" s="38"/>
      <c r="O17" s="216" t="s">
        <v>5</v>
      </c>
      <c r="P17" s="216"/>
      <c r="Q17" s="38"/>
      <c r="R17" s="39"/>
    </row>
    <row r="18" spans="2:18" s="1" customFormat="1" ht="18" customHeight="1">
      <c r="B18" s="37"/>
      <c r="C18" s="38"/>
      <c r="D18" s="38"/>
      <c r="E18" s="30" t="s">
        <v>33</v>
      </c>
      <c r="F18" s="38"/>
      <c r="G18" s="38"/>
      <c r="H18" s="38"/>
      <c r="I18" s="38"/>
      <c r="J18" s="38"/>
      <c r="K18" s="38"/>
      <c r="L18" s="38"/>
      <c r="M18" s="32" t="s">
        <v>29</v>
      </c>
      <c r="N18" s="38"/>
      <c r="O18" s="216" t="s">
        <v>5</v>
      </c>
      <c r="P18" s="216"/>
      <c r="Q18" s="38"/>
      <c r="R18" s="39"/>
    </row>
    <row r="19" spans="2:18" s="1" customFormat="1" ht="6.95" customHeight="1">
      <c r="B19" s="37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9"/>
    </row>
    <row r="20" spans="2:18" s="1" customFormat="1" ht="14.45" customHeight="1">
      <c r="B20" s="37"/>
      <c r="C20" s="38"/>
      <c r="D20" s="32" t="s">
        <v>35</v>
      </c>
      <c r="E20" s="38"/>
      <c r="F20" s="38"/>
      <c r="G20" s="38"/>
      <c r="H20" s="38"/>
      <c r="I20" s="38"/>
      <c r="J20" s="38"/>
      <c r="K20" s="38"/>
      <c r="L20" s="38"/>
      <c r="M20" s="32" t="s">
        <v>27</v>
      </c>
      <c r="N20" s="38"/>
      <c r="O20" s="216" t="s">
        <v>5</v>
      </c>
      <c r="P20" s="216"/>
      <c r="Q20" s="38"/>
      <c r="R20" s="39"/>
    </row>
    <row r="21" spans="2:18" s="1" customFormat="1" ht="18" customHeight="1">
      <c r="B21" s="37"/>
      <c r="C21" s="38"/>
      <c r="D21" s="38"/>
      <c r="E21" s="30" t="s">
        <v>23</v>
      </c>
      <c r="F21" s="38"/>
      <c r="G21" s="38"/>
      <c r="H21" s="38"/>
      <c r="I21" s="38"/>
      <c r="J21" s="38"/>
      <c r="K21" s="38"/>
      <c r="L21" s="38"/>
      <c r="M21" s="32" t="s">
        <v>29</v>
      </c>
      <c r="N21" s="38"/>
      <c r="O21" s="216" t="s">
        <v>5</v>
      </c>
      <c r="P21" s="216"/>
      <c r="Q21" s="38"/>
      <c r="R21" s="39"/>
    </row>
    <row r="22" spans="2:18" s="1" customFormat="1" ht="6.95" customHeight="1">
      <c r="B22" s="37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9"/>
    </row>
    <row r="23" spans="2:18" s="1" customFormat="1" ht="14.45" customHeight="1">
      <c r="B23" s="37"/>
      <c r="C23" s="38"/>
      <c r="D23" s="32" t="s">
        <v>37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9"/>
    </row>
    <row r="24" spans="2:18" s="1" customFormat="1" ht="16.5" customHeight="1">
      <c r="B24" s="37"/>
      <c r="C24" s="38"/>
      <c r="D24" s="38"/>
      <c r="E24" s="204" t="s">
        <v>5</v>
      </c>
      <c r="F24" s="204"/>
      <c r="G24" s="204"/>
      <c r="H24" s="204"/>
      <c r="I24" s="204"/>
      <c r="J24" s="204"/>
      <c r="K24" s="204"/>
      <c r="L24" s="204"/>
      <c r="M24" s="38"/>
      <c r="N24" s="38"/>
      <c r="O24" s="38"/>
      <c r="P24" s="38"/>
      <c r="Q24" s="38"/>
      <c r="R24" s="39"/>
    </row>
    <row r="25" spans="2:18" s="1" customFormat="1" ht="6.95" customHeight="1">
      <c r="B25" s="37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9"/>
    </row>
    <row r="26" spans="2:18" s="1" customFormat="1" ht="6.95" customHeight="1">
      <c r="B26" s="37"/>
      <c r="C26" s="38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38"/>
      <c r="R26" s="39"/>
    </row>
    <row r="27" spans="2:18" s="1" customFormat="1" ht="14.45" customHeight="1">
      <c r="B27" s="37"/>
      <c r="C27" s="38"/>
      <c r="D27" s="118" t="s">
        <v>120</v>
      </c>
      <c r="E27" s="38"/>
      <c r="F27" s="38"/>
      <c r="G27" s="38"/>
      <c r="H27" s="38"/>
      <c r="I27" s="38"/>
      <c r="J27" s="38"/>
      <c r="K27" s="38"/>
      <c r="L27" s="38"/>
      <c r="M27" s="205">
        <f>N88</f>
        <v>0</v>
      </c>
      <c r="N27" s="205"/>
      <c r="O27" s="205"/>
      <c r="P27" s="205"/>
      <c r="Q27" s="38"/>
      <c r="R27" s="39"/>
    </row>
    <row r="28" spans="2:18" s="1" customFormat="1" ht="14.45" customHeight="1">
      <c r="B28" s="37"/>
      <c r="C28" s="38"/>
      <c r="D28" s="36" t="s">
        <v>105</v>
      </c>
      <c r="E28" s="38"/>
      <c r="F28" s="38"/>
      <c r="G28" s="38"/>
      <c r="H28" s="38"/>
      <c r="I28" s="38"/>
      <c r="J28" s="38"/>
      <c r="K28" s="38"/>
      <c r="L28" s="38"/>
      <c r="M28" s="205">
        <f>N92</f>
        <v>0</v>
      </c>
      <c r="N28" s="205"/>
      <c r="O28" s="205"/>
      <c r="P28" s="205"/>
      <c r="Q28" s="38"/>
      <c r="R28" s="39"/>
    </row>
    <row r="29" spans="2:18" s="1" customFormat="1" ht="6.95" customHeight="1">
      <c r="B29" s="3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9"/>
    </row>
    <row r="30" spans="2:18" s="1" customFormat="1" ht="25.35" customHeight="1">
      <c r="B30" s="37"/>
      <c r="C30" s="38"/>
      <c r="D30" s="119" t="s">
        <v>40</v>
      </c>
      <c r="E30" s="38"/>
      <c r="F30" s="38"/>
      <c r="G30" s="38"/>
      <c r="H30" s="38"/>
      <c r="I30" s="38"/>
      <c r="J30" s="38"/>
      <c r="K30" s="38"/>
      <c r="L30" s="38"/>
      <c r="M30" s="263">
        <f>ROUND(M27+M28,2)</f>
        <v>0</v>
      </c>
      <c r="N30" s="264"/>
      <c r="O30" s="264"/>
      <c r="P30" s="264"/>
      <c r="Q30" s="38"/>
      <c r="R30" s="39"/>
    </row>
    <row r="31" spans="2:18" s="1" customFormat="1" ht="6.95" customHeight="1">
      <c r="B31" s="37"/>
      <c r="C31" s="38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38"/>
      <c r="R31" s="39"/>
    </row>
    <row r="32" spans="2:18" s="1" customFormat="1" ht="14.45" customHeight="1">
      <c r="B32" s="37"/>
      <c r="C32" s="38"/>
      <c r="D32" s="44" t="s">
        <v>41</v>
      </c>
      <c r="E32" s="44" t="s">
        <v>42</v>
      </c>
      <c r="F32" s="45">
        <v>0.21</v>
      </c>
      <c r="G32" s="120" t="s">
        <v>43</v>
      </c>
      <c r="H32" s="265">
        <f>(SUM(BE92:BE99)+SUM(BE117:BE120))</f>
        <v>0</v>
      </c>
      <c r="I32" s="264"/>
      <c r="J32" s="264"/>
      <c r="K32" s="38"/>
      <c r="L32" s="38"/>
      <c r="M32" s="265">
        <f>ROUND((SUM(BE92:BE99)+SUM(BE117:BE120)), 2)*F32</f>
        <v>0</v>
      </c>
      <c r="N32" s="264"/>
      <c r="O32" s="264"/>
      <c r="P32" s="264"/>
      <c r="Q32" s="38"/>
      <c r="R32" s="39"/>
    </row>
    <row r="33" spans="2:18" s="1" customFormat="1" ht="14.45" customHeight="1">
      <c r="B33" s="37"/>
      <c r="C33" s="38"/>
      <c r="D33" s="38"/>
      <c r="E33" s="44" t="s">
        <v>44</v>
      </c>
      <c r="F33" s="45">
        <v>0.15</v>
      </c>
      <c r="G33" s="120" t="s">
        <v>43</v>
      </c>
      <c r="H33" s="265">
        <f>(SUM(BF92:BF99)+SUM(BF117:BF120))</f>
        <v>0</v>
      </c>
      <c r="I33" s="264"/>
      <c r="J33" s="264"/>
      <c r="K33" s="38"/>
      <c r="L33" s="38"/>
      <c r="M33" s="265">
        <f>ROUND((SUM(BF92:BF99)+SUM(BF117:BF120)), 2)*F33</f>
        <v>0</v>
      </c>
      <c r="N33" s="264"/>
      <c r="O33" s="264"/>
      <c r="P33" s="264"/>
      <c r="Q33" s="38"/>
      <c r="R33" s="39"/>
    </row>
    <row r="34" spans="2:18" s="1" customFormat="1" ht="14.45" hidden="1" customHeight="1">
      <c r="B34" s="37"/>
      <c r="C34" s="38"/>
      <c r="D34" s="38"/>
      <c r="E34" s="44" t="s">
        <v>45</v>
      </c>
      <c r="F34" s="45">
        <v>0.21</v>
      </c>
      <c r="G34" s="120" t="s">
        <v>43</v>
      </c>
      <c r="H34" s="265">
        <f>(SUM(BG92:BG99)+SUM(BG117:BG120))</f>
        <v>0</v>
      </c>
      <c r="I34" s="264"/>
      <c r="J34" s="264"/>
      <c r="K34" s="38"/>
      <c r="L34" s="38"/>
      <c r="M34" s="265">
        <v>0</v>
      </c>
      <c r="N34" s="264"/>
      <c r="O34" s="264"/>
      <c r="P34" s="264"/>
      <c r="Q34" s="38"/>
      <c r="R34" s="39"/>
    </row>
    <row r="35" spans="2:18" s="1" customFormat="1" ht="14.45" hidden="1" customHeight="1">
      <c r="B35" s="37"/>
      <c r="C35" s="38"/>
      <c r="D35" s="38"/>
      <c r="E35" s="44" t="s">
        <v>46</v>
      </c>
      <c r="F35" s="45">
        <v>0.15</v>
      </c>
      <c r="G35" s="120" t="s">
        <v>43</v>
      </c>
      <c r="H35" s="265">
        <f>(SUM(BH92:BH99)+SUM(BH117:BH120))</f>
        <v>0</v>
      </c>
      <c r="I35" s="264"/>
      <c r="J35" s="264"/>
      <c r="K35" s="38"/>
      <c r="L35" s="38"/>
      <c r="M35" s="265">
        <v>0</v>
      </c>
      <c r="N35" s="264"/>
      <c r="O35" s="264"/>
      <c r="P35" s="264"/>
      <c r="Q35" s="38"/>
      <c r="R35" s="39"/>
    </row>
    <row r="36" spans="2:18" s="1" customFormat="1" ht="14.45" hidden="1" customHeight="1">
      <c r="B36" s="37"/>
      <c r="C36" s="38"/>
      <c r="D36" s="38"/>
      <c r="E36" s="44" t="s">
        <v>47</v>
      </c>
      <c r="F36" s="45">
        <v>0</v>
      </c>
      <c r="G36" s="120" t="s">
        <v>43</v>
      </c>
      <c r="H36" s="265">
        <f>(SUM(BI92:BI99)+SUM(BI117:BI120))</f>
        <v>0</v>
      </c>
      <c r="I36" s="264"/>
      <c r="J36" s="264"/>
      <c r="K36" s="38"/>
      <c r="L36" s="38"/>
      <c r="M36" s="265">
        <v>0</v>
      </c>
      <c r="N36" s="264"/>
      <c r="O36" s="264"/>
      <c r="P36" s="264"/>
      <c r="Q36" s="38"/>
      <c r="R36" s="39"/>
    </row>
    <row r="37" spans="2:18" s="1" customFormat="1" ht="6.95" customHeight="1">
      <c r="B37" s="37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9"/>
    </row>
    <row r="38" spans="2:18" s="1" customFormat="1" ht="25.35" customHeight="1">
      <c r="B38" s="37"/>
      <c r="C38" s="116"/>
      <c r="D38" s="121" t="s">
        <v>48</v>
      </c>
      <c r="E38" s="77"/>
      <c r="F38" s="77"/>
      <c r="G38" s="122" t="s">
        <v>49</v>
      </c>
      <c r="H38" s="123" t="s">
        <v>50</v>
      </c>
      <c r="I38" s="77"/>
      <c r="J38" s="77"/>
      <c r="K38" s="77"/>
      <c r="L38" s="266">
        <f>SUM(M30:M36)</f>
        <v>0</v>
      </c>
      <c r="M38" s="266"/>
      <c r="N38" s="266"/>
      <c r="O38" s="266"/>
      <c r="P38" s="267"/>
      <c r="Q38" s="116"/>
      <c r="R38" s="39"/>
    </row>
    <row r="39" spans="2:18" s="1" customFormat="1" ht="14.45" customHeight="1">
      <c r="B39" s="37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9"/>
    </row>
    <row r="40" spans="2:18" s="1" customFormat="1" ht="14.45" customHeight="1">
      <c r="B40" s="37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9"/>
    </row>
    <row r="41" spans="2:18" ht="13.5">
      <c r="B41" s="25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6"/>
    </row>
    <row r="42" spans="2:18" ht="13.5">
      <c r="B42" s="25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6"/>
    </row>
    <row r="43" spans="2:18" ht="13.5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6"/>
    </row>
    <row r="44" spans="2:18" ht="13.5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6"/>
    </row>
    <row r="45" spans="2:18" ht="13.5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6"/>
    </row>
    <row r="46" spans="2:18" ht="13.5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6"/>
    </row>
    <row r="47" spans="2:18" ht="13.5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6"/>
    </row>
    <row r="48" spans="2:18" ht="13.5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6"/>
    </row>
    <row r="49" spans="2:18" ht="13.5">
      <c r="B49" s="25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6"/>
    </row>
    <row r="50" spans="2:18" s="1" customFormat="1">
      <c r="B50" s="37"/>
      <c r="C50" s="38"/>
      <c r="D50" s="52" t="s">
        <v>51</v>
      </c>
      <c r="E50" s="53"/>
      <c r="F50" s="53"/>
      <c r="G50" s="53"/>
      <c r="H50" s="54"/>
      <c r="I50" s="38"/>
      <c r="J50" s="52" t="s">
        <v>52</v>
      </c>
      <c r="K50" s="53"/>
      <c r="L50" s="53"/>
      <c r="M50" s="53"/>
      <c r="N50" s="53"/>
      <c r="O50" s="53"/>
      <c r="P50" s="54"/>
      <c r="Q50" s="38"/>
      <c r="R50" s="39"/>
    </row>
    <row r="51" spans="2:18" ht="13.5">
      <c r="B51" s="25"/>
      <c r="C51" s="28"/>
      <c r="D51" s="55"/>
      <c r="E51" s="28"/>
      <c r="F51" s="28"/>
      <c r="G51" s="28"/>
      <c r="H51" s="56"/>
      <c r="I51" s="28"/>
      <c r="J51" s="55"/>
      <c r="K51" s="28"/>
      <c r="L51" s="28"/>
      <c r="M51" s="28"/>
      <c r="N51" s="28"/>
      <c r="O51" s="28"/>
      <c r="P51" s="56"/>
      <c r="Q51" s="28"/>
      <c r="R51" s="26"/>
    </row>
    <row r="52" spans="2:18" ht="13.5">
      <c r="B52" s="25"/>
      <c r="C52" s="28"/>
      <c r="D52" s="55"/>
      <c r="E52" s="28"/>
      <c r="F52" s="28"/>
      <c r="G52" s="28"/>
      <c r="H52" s="56"/>
      <c r="I52" s="28"/>
      <c r="J52" s="55"/>
      <c r="K52" s="28"/>
      <c r="L52" s="28"/>
      <c r="M52" s="28"/>
      <c r="N52" s="28"/>
      <c r="O52" s="28"/>
      <c r="P52" s="56"/>
      <c r="Q52" s="28"/>
      <c r="R52" s="26"/>
    </row>
    <row r="53" spans="2:18" ht="13.5">
      <c r="B53" s="25"/>
      <c r="C53" s="28"/>
      <c r="D53" s="55"/>
      <c r="E53" s="28"/>
      <c r="F53" s="28"/>
      <c r="G53" s="28"/>
      <c r="H53" s="56"/>
      <c r="I53" s="28"/>
      <c r="J53" s="55"/>
      <c r="K53" s="28"/>
      <c r="L53" s="28"/>
      <c r="M53" s="28"/>
      <c r="N53" s="28"/>
      <c r="O53" s="28"/>
      <c r="P53" s="56"/>
      <c r="Q53" s="28"/>
      <c r="R53" s="26"/>
    </row>
    <row r="54" spans="2:18" ht="13.5">
      <c r="B54" s="25"/>
      <c r="C54" s="28"/>
      <c r="D54" s="55"/>
      <c r="E54" s="28"/>
      <c r="F54" s="28"/>
      <c r="G54" s="28"/>
      <c r="H54" s="56"/>
      <c r="I54" s="28"/>
      <c r="J54" s="55"/>
      <c r="K54" s="28"/>
      <c r="L54" s="28"/>
      <c r="M54" s="28"/>
      <c r="N54" s="28"/>
      <c r="O54" s="28"/>
      <c r="P54" s="56"/>
      <c r="Q54" s="28"/>
      <c r="R54" s="26"/>
    </row>
    <row r="55" spans="2:18" ht="13.5">
      <c r="B55" s="25"/>
      <c r="C55" s="28"/>
      <c r="D55" s="55"/>
      <c r="E55" s="28"/>
      <c r="F55" s="28"/>
      <c r="G55" s="28"/>
      <c r="H55" s="56"/>
      <c r="I55" s="28"/>
      <c r="J55" s="55"/>
      <c r="K55" s="28"/>
      <c r="L55" s="28"/>
      <c r="M55" s="28"/>
      <c r="N55" s="28"/>
      <c r="O55" s="28"/>
      <c r="P55" s="56"/>
      <c r="Q55" s="28"/>
      <c r="R55" s="26"/>
    </row>
    <row r="56" spans="2:18" ht="13.5">
      <c r="B56" s="25"/>
      <c r="C56" s="28"/>
      <c r="D56" s="55"/>
      <c r="E56" s="28"/>
      <c r="F56" s="28"/>
      <c r="G56" s="28"/>
      <c r="H56" s="56"/>
      <c r="I56" s="28"/>
      <c r="J56" s="55"/>
      <c r="K56" s="28"/>
      <c r="L56" s="28"/>
      <c r="M56" s="28"/>
      <c r="N56" s="28"/>
      <c r="O56" s="28"/>
      <c r="P56" s="56"/>
      <c r="Q56" s="28"/>
      <c r="R56" s="26"/>
    </row>
    <row r="57" spans="2:18" ht="13.5">
      <c r="B57" s="25"/>
      <c r="C57" s="28"/>
      <c r="D57" s="55"/>
      <c r="E57" s="28"/>
      <c r="F57" s="28"/>
      <c r="G57" s="28"/>
      <c r="H57" s="56"/>
      <c r="I57" s="28"/>
      <c r="J57" s="55"/>
      <c r="K57" s="28"/>
      <c r="L57" s="28"/>
      <c r="M57" s="28"/>
      <c r="N57" s="28"/>
      <c r="O57" s="28"/>
      <c r="P57" s="56"/>
      <c r="Q57" s="28"/>
      <c r="R57" s="26"/>
    </row>
    <row r="58" spans="2:18" ht="13.5">
      <c r="B58" s="25"/>
      <c r="C58" s="28"/>
      <c r="D58" s="55"/>
      <c r="E58" s="28"/>
      <c r="F58" s="28"/>
      <c r="G58" s="28"/>
      <c r="H58" s="56"/>
      <c r="I58" s="28"/>
      <c r="J58" s="55"/>
      <c r="K58" s="28"/>
      <c r="L58" s="28"/>
      <c r="M58" s="28"/>
      <c r="N58" s="28"/>
      <c r="O58" s="28"/>
      <c r="P58" s="56"/>
      <c r="Q58" s="28"/>
      <c r="R58" s="26"/>
    </row>
    <row r="59" spans="2:18" s="1" customFormat="1">
      <c r="B59" s="37"/>
      <c r="C59" s="38"/>
      <c r="D59" s="57" t="s">
        <v>53</v>
      </c>
      <c r="E59" s="58"/>
      <c r="F59" s="58"/>
      <c r="G59" s="59" t="s">
        <v>54</v>
      </c>
      <c r="H59" s="60"/>
      <c r="I59" s="38"/>
      <c r="J59" s="57" t="s">
        <v>53</v>
      </c>
      <c r="K59" s="58"/>
      <c r="L59" s="58"/>
      <c r="M59" s="58"/>
      <c r="N59" s="59" t="s">
        <v>54</v>
      </c>
      <c r="O59" s="58"/>
      <c r="P59" s="60"/>
      <c r="Q59" s="38"/>
      <c r="R59" s="39"/>
    </row>
    <row r="60" spans="2:18" ht="13.5">
      <c r="B60" s="25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6"/>
    </row>
    <row r="61" spans="2:18" s="1" customFormat="1">
      <c r="B61" s="37"/>
      <c r="C61" s="38"/>
      <c r="D61" s="52" t="s">
        <v>55</v>
      </c>
      <c r="E61" s="53"/>
      <c r="F61" s="53"/>
      <c r="G61" s="53"/>
      <c r="H61" s="54"/>
      <c r="I61" s="38"/>
      <c r="J61" s="52" t="s">
        <v>56</v>
      </c>
      <c r="K61" s="53"/>
      <c r="L61" s="53"/>
      <c r="M61" s="53"/>
      <c r="N61" s="53"/>
      <c r="O61" s="53"/>
      <c r="P61" s="54"/>
      <c r="Q61" s="38"/>
      <c r="R61" s="39"/>
    </row>
    <row r="62" spans="2:18" ht="13.5">
      <c r="B62" s="25"/>
      <c r="C62" s="28"/>
      <c r="D62" s="55"/>
      <c r="E62" s="28"/>
      <c r="F62" s="28"/>
      <c r="G62" s="28"/>
      <c r="H62" s="56"/>
      <c r="I62" s="28"/>
      <c r="J62" s="55"/>
      <c r="K62" s="28"/>
      <c r="L62" s="28"/>
      <c r="M62" s="28"/>
      <c r="N62" s="28"/>
      <c r="O62" s="28"/>
      <c r="P62" s="56"/>
      <c r="Q62" s="28"/>
      <c r="R62" s="26"/>
    </row>
    <row r="63" spans="2:18" ht="13.5">
      <c r="B63" s="25"/>
      <c r="C63" s="28"/>
      <c r="D63" s="55"/>
      <c r="E63" s="28"/>
      <c r="F63" s="28"/>
      <c r="G63" s="28"/>
      <c r="H63" s="56"/>
      <c r="I63" s="28"/>
      <c r="J63" s="55"/>
      <c r="K63" s="28"/>
      <c r="L63" s="28"/>
      <c r="M63" s="28"/>
      <c r="N63" s="28"/>
      <c r="O63" s="28"/>
      <c r="P63" s="56"/>
      <c r="Q63" s="28"/>
      <c r="R63" s="26"/>
    </row>
    <row r="64" spans="2:18" ht="13.5">
      <c r="B64" s="25"/>
      <c r="C64" s="28"/>
      <c r="D64" s="55"/>
      <c r="E64" s="28"/>
      <c r="F64" s="28"/>
      <c r="G64" s="28"/>
      <c r="H64" s="56"/>
      <c r="I64" s="28"/>
      <c r="J64" s="55"/>
      <c r="K64" s="28"/>
      <c r="L64" s="28"/>
      <c r="M64" s="28"/>
      <c r="N64" s="28"/>
      <c r="O64" s="28"/>
      <c r="P64" s="56"/>
      <c r="Q64" s="28"/>
      <c r="R64" s="26"/>
    </row>
    <row r="65" spans="2:18" ht="13.5">
      <c r="B65" s="25"/>
      <c r="C65" s="28"/>
      <c r="D65" s="55"/>
      <c r="E65" s="28"/>
      <c r="F65" s="28"/>
      <c r="G65" s="28"/>
      <c r="H65" s="56"/>
      <c r="I65" s="28"/>
      <c r="J65" s="55"/>
      <c r="K65" s="28"/>
      <c r="L65" s="28"/>
      <c r="M65" s="28"/>
      <c r="N65" s="28"/>
      <c r="O65" s="28"/>
      <c r="P65" s="56"/>
      <c r="Q65" s="28"/>
      <c r="R65" s="26"/>
    </row>
    <row r="66" spans="2:18" ht="13.5">
      <c r="B66" s="25"/>
      <c r="C66" s="28"/>
      <c r="D66" s="55"/>
      <c r="E66" s="28"/>
      <c r="F66" s="28"/>
      <c r="G66" s="28"/>
      <c r="H66" s="56"/>
      <c r="I66" s="28"/>
      <c r="J66" s="55"/>
      <c r="K66" s="28"/>
      <c r="L66" s="28"/>
      <c r="M66" s="28"/>
      <c r="N66" s="28"/>
      <c r="O66" s="28"/>
      <c r="P66" s="56"/>
      <c r="Q66" s="28"/>
      <c r="R66" s="26"/>
    </row>
    <row r="67" spans="2:18" ht="13.5">
      <c r="B67" s="25"/>
      <c r="C67" s="28"/>
      <c r="D67" s="55"/>
      <c r="E67" s="28"/>
      <c r="F67" s="28"/>
      <c r="G67" s="28"/>
      <c r="H67" s="56"/>
      <c r="I67" s="28"/>
      <c r="J67" s="55"/>
      <c r="K67" s="28"/>
      <c r="L67" s="28"/>
      <c r="M67" s="28"/>
      <c r="N67" s="28"/>
      <c r="O67" s="28"/>
      <c r="P67" s="56"/>
      <c r="Q67" s="28"/>
      <c r="R67" s="26"/>
    </row>
    <row r="68" spans="2:18" ht="13.5">
      <c r="B68" s="25"/>
      <c r="C68" s="28"/>
      <c r="D68" s="55"/>
      <c r="E68" s="28"/>
      <c r="F68" s="28"/>
      <c r="G68" s="28"/>
      <c r="H68" s="56"/>
      <c r="I68" s="28"/>
      <c r="J68" s="55"/>
      <c r="K68" s="28"/>
      <c r="L68" s="28"/>
      <c r="M68" s="28"/>
      <c r="N68" s="28"/>
      <c r="O68" s="28"/>
      <c r="P68" s="56"/>
      <c r="Q68" s="28"/>
      <c r="R68" s="26"/>
    </row>
    <row r="69" spans="2:18" ht="13.5">
      <c r="B69" s="25"/>
      <c r="C69" s="28"/>
      <c r="D69" s="55"/>
      <c r="E69" s="28"/>
      <c r="F69" s="28"/>
      <c r="G69" s="28"/>
      <c r="H69" s="56"/>
      <c r="I69" s="28"/>
      <c r="J69" s="55"/>
      <c r="K69" s="28"/>
      <c r="L69" s="28"/>
      <c r="M69" s="28"/>
      <c r="N69" s="28"/>
      <c r="O69" s="28"/>
      <c r="P69" s="56"/>
      <c r="Q69" s="28"/>
      <c r="R69" s="26"/>
    </row>
    <row r="70" spans="2:18" s="1" customFormat="1">
      <c r="B70" s="37"/>
      <c r="C70" s="38"/>
      <c r="D70" s="57" t="s">
        <v>53</v>
      </c>
      <c r="E70" s="58"/>
      <c r="F70" s="58"/>
      <c r="G70" s="59" t="s">
        <v>54</v>
      </c>
      <c r="H70" s="60"/>
      <c r="I70" s="38"/>
      <c r="J70" s="57" t="s">
        <v>53</v>
      </c>
      <c r="K70" s="58"/>
      <c r="L70" s="58"/>
      <c r="M70" s="58"/>
      <c r="N70" s="59" t="s">
        <v>54</v>
      </c>
      <c r="O70" s="58"/>
      <c r="P70" s="60"/>
      <c r="Q70" s="38"/>
      <c r="R70" s="39"/>
    </row>
    <row r="71" spans="2:18" s="1" customFormat="1" ht="14.45" customHeight="1"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3"/>
    </row>
    <row r="75" spans="2:18" s="1" customFormat="1" ht="6.95" customHeight="1">
      <c r="B75" s="64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6"/>
    </row>
    <row r="76" spans="2:18" s="1" customFormat="1" ht="36.950000000000003" customHeight="1">
      <c r="B76" s="37"/>
      <c r="C76" s="212" t="s">
        <v>121</v>
      </c>
      <c r="D76" s="213"/>
      <c r="E76" s="213"/>
      <c r="F76" s="213"/>
      <c r="G76" s="213"/>
      <c r="H76" s="213"/>
      <c r="I76" s="213"/>
      <c r="J76" s="213"/>
      <c r="K76" s="213"/>
      <c r="L76" s="213"/>
      <c r="M76" s="213"/>
      <c r="N76" s="213"/>
      <c r="O76" s="213"/>
      <c r="P76" s="213"/>
      <c r="Q76" s="213"/>
      <c r="R76" s="39"/>
    </row>
    <row r="77" spans="2:18" s="1" customFormat="1" ht="6.9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9"/>
    </row>
    <row r="78" spans="2:18" s="1" customFormat="1" ht="30" customHeight="1">
      <c r="B78" s="37"/>
      <c r="C78" s="32" t="s">
        <v>18</v>
      </c>
      <c r="D78" s="38"/>
      <c r="E78" s="38"/>
      <c r="F78" s="269" t="str">
        <f>F6</f>
        <v>Horní Slavkov, ul.Nad Výtopnou - inženýrské sítě pro RD</v>
      </c>
      <c r="G78" s="270"/>
      <c r="H78" s="270"/>
      <c r="I78" s="270"/>
      <c r="J78" s="270"/>
      <c r="K78" s="270"/>
      <c r="L78" s="270"/>
      <c r="M78" s="270"/>
      <c r="N78" s="270"/>
      <c r="O78" s="270"/>
      <c r="P78" s="270"/>
      <c r="Q78" s="38"/>
      <c r="R78" s="39"/>
    </row>
    <row r="79" spans="2:18" s="1" customFormat="1" ht="36.950000000000003" customHeight="1">
      <c r="B79" s="37"/>
      <c r="C79" s="71" t="s">
        <v>118</v>
      </c>
      <c r="D79" s="38"/>
      <c r="E79" s="38"/>
      <c r="F79" s="228" t="str">
        <f>F7</f>
        <v>03 - SO 03 Plynovod</v>
      </c>
      <c r="G79" s="264"/>
      <c r="H79" s="264"/>
      <c r="I79" s="264"/>
      <c r="J79" s="264"/>
      <c r="K79" s="264"/>
      <c r="L79" s="264"/>
      <c r="M79" s="264"/>
      <c r="N79" s="264"/>
      <c r="O79" s="264"/>
      <c r="P79" s="264"/>
      <c r="Q79" s="38"/>
      <c r="R79" s="39"/>
    </row>
    <row r="80" spans="2:18" s="1" customFormat="1" ht="6.95" customHeight="1"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9"/>
    </row>
    <row r="81" spans="2:65" s="1" customFormat="1" ht="18" customHeight="1">
      <c r="B81" s="37"/>
      <c r="C81" s="32" t="s">
        <v>22</v>
      </c>
      <c r="D81" s="38"/>
      <c r="E81" s="38"/>
      <c r="F81" s="30" t="str">
        <f>F9</f>
        <v xml:space="preserve"> </v>
      </c>
      <c r="G81" s="38"/>
      <c r="H81" s="38"/>
      <c r="I81" s="38"/>
      <c r="J81" s="38"/>
      <c r="K81" s="32" t="s">
        <v>24</v>
      </c>
      <c r="L81" s="38"/>
      <c r="M81" s="272" t="str">
        <f>IF(O9="","",O9)</f>
        <v>6. 11. 2018</v>
      </c>
      <c r="N81" s="272"/>
      <c r="O81" s="272"/>
      <c r="P81" s="272"/>
      <c r="Q81" s="38"/>
      <c r="R81" s="39"/>
    </row>
    <row r="82" spans="2:65" s="1" customFormat="1" ht="6.95" customHeight="1"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9"/>
    </row>
    <row r="83" spans="2:65" s="1" customFormat="1">
      <c r="B83" s="37"/>
      <c r="C83" s="32" t="s">
        <v>26</v>
      </c>
      <c r="D83" s="38"/>
      <c r="E83" s="38"/>
      <c r="F83" s="30" t="str">
        <f>E12</f>
        <v>Město Horní Slavkov</v>
      </c>
      <c r="G83" s="38"/>
      <c r="H83" s="38"/>
      <c r="I83" s="38"/>
      <c r="J83" s="38"/>
      <c r="K83" s="32" t="s">
        <v>32</v>
      </c>
      <c r="L83" s="38"/>
      <c r="M83" s="216" t="str">
        <f>E18</f>
        <v>KV ENGINEERING s.r.o.Karlovy Vary</v>
      </c>
      <c r="N83" s="216"/>
      <c r="O83" s="216"/>
      <c r="P83" s="216"/>
      <c r="Q83" s="216"/>
      <c r="R83" s="39"/>
    </row>
    <row r="84" spans="2:65" s="1" customFormat="1" ht="14.45" customHeight="1">
      <c r="B84" s="37"/>
      <c r="C84" s="32" t="s">
        <v>30</v>
      </c>
      <c r="D84" s="38"/>
      <c r="E84" s="38"/>
      <c r="F84" s="30" t="str">
        <f>IF(E15="","",E15)</f>
        <v>Vyplň údaj</v>
      </c>
      <c r="G84" s="38"/>
      <c r="H84" s="38"/>
      <c r="I84" s="38"/>
      <c r="J84" s="38"/>
      <c r="K84" s="32" t="s">
        <v>35</v>
      </c>
      <c r="L84" s="38"/>
      <c r="M84" s="216" t="str">
        <f>E21</f>
        <v xml:space="preserve"> </v>
      </c>
      <c r="N84" s="216"/>
      <c r="O84" s="216"/>
      <c r="P84" s="216"/>
      <c r="Q84" s="216"/>
      <c r="R84" s="39"/>
    </row>
    <row r="85" spans="2:65" s="1" customFormat="1" ht="10.35" customHeight="1">
      <c r="B85" s="37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9"/>
    </row>
    <row r="86" spans="2:65" s="1" customFormat="1" ht="29.25" customHeight="1">
      <c r="B86" s="37"/>
      <c r="C86" s="275" t="s">
        <v>122</v>
      </c>
      <c r="D86" s="276"/>
      <c r="E86" s="276"/>
      <c r="F86" s="276"/>
      <c r="G86" s="276"/>
      <c r="H86" s="116"/>
      <c r="I86" s="116"/>
      <c r="J86" s="116"/>
      <c r="K86" s="116"/>
      <c r="L86" s="116"/>
      <c r="M86" s="116"/>
      <c r="N86" s="275" t="s">
        <v>123</v>
      </c>
      <c r="O86" s="276"/>
      <c r="P86" s="276"/>
      <c r="Q86" s="276"/>
      <c r="R86" s="39"/>
    </row>
    <row r="87" spans="2:65" s="1" customFormat="1" ht="10.35" customHeight="1">
      <c r="B87" s="37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9"/>
    </row>
    <row r="88" spans="2:65" s="1" customFormat="1" ht="29.25" customHeight="1">
      <c r="B88" s="37"/>
      <c r="C88" s="124" t="s">
        <v>124</v>
      </c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221">
        <f>N117</f>
        <v>0</v>
      </c>
      <c r="O88" s="277"/>
      <c r="P88" s="277"/>
      <c r="Q88" s="277"/>
      <c r="R88" s="39"/>
      <c r="AU88" s="21" t="s">
        <v>125</v>
      </c>
    </row>
    <row r="89" spans="2:65" s="6" customFormat="1" ht="24.95" customHeight="1">
      <c r="B89" s="125"/>
      <c r="C89" s="126"/>
      <c r="D89" s="127" t="s">
        <v>133</v>
      </c>
      <c r="E89" s="126"/>
      <c r="F89" s="126"/>
      <c r="G89" s="126"/>
      <c r="H89" s="126"/>
      <c r="I89" s="126"/>
      <c r="J89" s="126"/>
      <c r="K89" s="126"/>
      <c r="L89" s="126"/>
      <c r="M89" s="126"/>
      <c r="N89" s="244">
        <f>N118</f>
        <v>0</v>
      </c>
      <c r="O89" s="278"/>
      <c r="P89" s="278"/>
      <c r="Q89" s="278"/>
      <c r="R89" s="128"/>
    </row>
    <row r="90" spans="2:65" s="7" customFormat="1" ht="19.899999999999999" customHeight="1">
      <c r="B90" s="129"/>
      <c r="C90" s="130"/>
      <c r="D90" s="104" t="s">
        <v>684</v>
      </c>
      <c r="E90" s="130"/>
      <c r="F90" s="130"/>
      <c r="G90" s="130"/>
      <c r="H90" s="130"/>
      <c r="I90" s="130"/>
      <c r="J90" s="130"/>
      <c r="K90" s="130"/>
      <c r="L90" s="130"/>
      <c r="M90" s="130"/>
      <c r="N90" s="218">
        <f>N119</f>
        <v>0</v>
      </c>
      <c r="O90" s="279"/>
      <c r="P90" s="279"/>
      <c r="Q90" s="279"/>
      <c r="R90" s="131"/>
    </row>
    <row r="91" spans="2:65" s="1" customFormat="1" ht="21.75" customHeight="1"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9"/>
    </row>
    <row r="92" spans="2:65" s="1" customFormat="1" ht="29.25" customHeight="1">
      <c r="B92" s="37"/>
      <c r="C92" s="124" t="s">
        <v>135</v>
      </c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277">
        <f>ROUND(N93+N94+N95+N96+N97+N98,2)</f>
        <v>0</v>
      </c>
      <c r="O92" s="281"/>
      <c r="P92" s="281"/>
      <c r="Q92" s="281"/>
      <c r="R92" s="39"/>
      <c r="T92" s="132"/>
      <c r="U92" s="133" t="s">
        <v>41</v>
      </c>
    </row>
    <row r="93" spans="2:65" s="1" customFormat="1" ht="18" customHeight="1">
      <c r="B93" s="134"/>
      <c r="C93" s="135"/>
      <c r="D93" s="230" t="s">
        <v>136</v>
      </c>
      <c r="E93" s="282"/>
      <c r="F93" s="282"/>
      <c r="G93" s="282"/>
      <c r="H93" s="282"/>
      <c r="I93" s="135"/>
      <c r="J93" s="135"/>
      <c r="K93" s="135"/>
      <c r="L93" s="135"/>
      <c r="M93" s="135"/>
      <c r="N93" s="217">
        <f>ROUND(N88*T93,2)</f>
        <v>0</v>
      </c>
      <c r="O93" s="280"/>
      <c r="P93" s="280"/>
      <c r="Q93" s="280"/>
      <c r="R93" s="137"/>
      <c r="S93" s="138"/>
      <c r="T93" s="139"/>
      <c r="U93" s="140" t="s">
        <v>42</v>
      </c>
      <c r="V93" s="138"/>
      <c r="W93" s="138"/>
      <c r="X93" s="138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138"/>
      <c r="AV93" s="138"/>
      <c r="AW93" s="138"/>
      <c r="AX93" s="138"/>
      <c r="AY93" s="141" t="s">
        <v>137</v>
      </c>
      <c r="AZ93" s="138"/>
      <c r="BA93" s="138"/>
      <c r="BB93" s="138"/>
      <c r="BC93" s="138"/>
      <c r="BD93" s="138"/>
      <c r="BE93" s="142">
        <f t="shared" ref="BE93:BE98" si="0">IF(U93="základní",N93,0)</f>
        <v>0</v>
      </c>
      <c r="BF93" s="142">
        <f t="shared" ref="BF93:BF98" si="1">IF(U93="snížená",N93,0)</f>
        <v>0</v>
      </c>
      <c r="BG93" s="142">
        <f t="shared" ref="BG93:BG98" si="2">IF(U93="zákl. přenesená",N93,0)</f>
        <v>0</v>
      </c>
      <c r="BH93" s="142">
        <f t="shared" ref="BH93:BH98" si="3">IF(U93="sníž. přenesená",N93,0)</f>
        <v>0</v>
      </c>
      <c r="BI93" s="142">
        <f t="shared" ref="BI93:BI98" si="4">IF(U93="nulová",N93,0)</f>
        <v>0</v>
      </c>
      <c r="BJ93" s="141" t="s">
        <v>85</v>
      </c>
      <c r="BK93" s="138"/>
      <c r="BL93" s="138"/>
      <c r="BM93" s="138"/>
    </row>
    <row r="94" spans="2:65" s="1" customFormat="1" ht="18" customHeight="1">
      <c r="B94" s="134"/>
      <c r="C94" s="135"/>
      <c r="D94" s="230" t="s">
        <v>138</v>
      </c>
      <c r="E94" s="282"/>
      <c r="F94" s="282"/>
      <c r="G94" s="282"/>
      <c r="H94" s="282"/>
      <c r="I94" s="135"/>
      <c r="J94" s="135"/>
      <c r="K94" s="135"/>
      <c r="L94" s="135"/>
      <c r="M94" s="135"/>
      <c r="N94" s="217">
        <f>ROUND(N88*T94,2)</f>
        <v>0</v>
      </c>
      <c r="O94" s="280"/>
      <c r="P94" s="280"/>
      <c r="Q94" s="280"/>
      <c r="R94" s="137"/>
      <c r="S94" s="138"/>
      <c r="T94" s="139"/>
      <c r="U94" s="140" t="s">
        <v>42</v>
      </c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  <c r="AV94" s="138"/>
      <c r="AW94" s="138"/>
      <c r="AX94" s="138"/>
      <c r="AY94" s="141" t="s">
        <v>137</v>
      </c>
      <c r="AZ94" s="138"/>
      <c r="BA94" s="138"/>
      <c r="BB94" s="138"/>
      <c r="BC94" s="138"/>
      <c r="BD94" s="138"/>
      <c r="BE94" s="142">
        <f t="shared" si="0"/>
        <v>0</v>
      </c>
      <c r="BF94" s="142">
        <f t="shared" si="1"/>
        <v>0</v>
      </c>
      <c r="BG94" s="142">
        <f t="shared" si="2"/>
        <v>0</v>
      </c>
      <c r="BH94" s="142">
        <f t="shared" si="3"/>
        <v>0</v>
      </c>
      <c r="BI94" s="142">
        <f t="shared" si="4"/>
        <v>0</v>
      </c>
      <c r="BJ94" s="141" t="s">
        <v>85</v>
      </c>
      <c r="BK94" s="138"/>
      <c r="BL94" s="138"/>
      <c r="BM94" s="138"/>
    </row>
    <row r="95" spans="2:65" s="1" customFormat="1" ht="18" customHeight="1">
      <c r="B95" s="134"/>
      <c r="C95" s="135"/>
      <c r="D95" s="230" t="s">
        <v>139</v>
      </c>
      <c r="E95" s="282"/>
      <c r="F95" s="282"/>
      <c r="G95" s="282"/>
      <c r="H95" s="282"/>
      <c r="I95" s="135"/>
      <c r="J95" s="135"/>
      <c r="K95" s="135"/>
      <c r="L95" s="135"/>
      <c r="M95" s="135"/>
      <c r="N95" s="217">
        <f>ROUND(N88*T95,2)</f>
        <v>0</v>
      </c>
      <c r="O95" s="280"/>
      <c r="P95" s="280"/>
      <c r="Q95" s="280"/>
      <c r="R95" s="137"/>
      <c r="S95" s="138"/>
      <c r="T95" s="139"/>
      <c r="U95" s="140" t="s">
        <v>42</v>
      </c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41" t="s">
        <v>137</v>
      </c>
      <c r="AZ95" s="138"/>
      <c r="BA95" s="138"/>
      <c r="BB95" s="138"/>
      <c r="BC95" s="138"/>
      <c r="BD95" s="138"/>
      <c r="BE95" s="142">
        <f t="shared" si="0"/>
        <v>0</v>
      </c>
      <c r="BF95" s="142">
        <f t="shared" si="1"/>
        <v>0</v>
      </c>
      <c r="BG95" s="142">
        <f t="shared" si="2"/>
        <v>0</v>
      </c>
      <c r="BH95" s="142">
        <f t="shared" si="3"/>
        <v>0</v>
      </c>
      <c r="BI95" s="142">
        <f t="shared" si="4"/>
        <v>0</v>
      </c>
      <c r="BJ95" s="141" t="s">
        <v>85</v>
      </c>
      <c r="BK95" s="138"/>
      <c r="BL95" s="138"/>
      <c r="BM95" s="138"/>
    </row>
    <row r="96" spans="2:65" s="1" customFormat="1" ht="18" customHeight="1">
      <c r="B96" s="134"/>
      <c r="C96" s="135"/>
      <c r="D96" s="230" t="s">
        <v>140</v>
      </c>
      <c r="E96" s="282"/>
      <c r="F96" s="282"/>
      <c r="G96" s="282"/>
      <c r="H96" s="282"/>
      <c r="I96" s="135"/>
      <c r="J96" s="135"/>
      <c r="K96" s="135"/>
      <c r="L96" s="135"/>
      <c r="M96" s="135"/>
      <c r="N96" s="217">
        <f>ROUND(N88*T96,2)</f>
        <v>0</v>
      </c>
      <c r="O96" s="280"/>
      <c r="P96" s="280"/>
      <c r="Q96" s="280"/>
      <c r="R96" s="137"/>
      <c r="S96" s="138"/>
      <c r="T96" s="139"/>
      <c r="U96" s="140" t="s">
        <v>42</v>
      </c>
      <c r="V96" s="138"/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  <c r="AV96" s="138"/>
      <c r="AW96" s="138"/>
      <c r="AX96" s="138"/>
      <c r="AY96" s="141" t="s">
        <v>137</v>
      </c>
      <c r="AZ96" s="138"/>
      <c r="BA96" s="138"/>
      <c r="BB96" s="138"/>
      <c r="BC96" s="138"/>
      <c r="BD96" s="138"/>
      <c r="BE96" s="142">
        <f t="shared" si="0"/>
        <v>0</v>
      </c>
      <c r="BF96" s="142">
        <f t="shared" si="1"/>
        <v>0</v>
      </c>
      <c r="BG96" s="142">
        <f t="shared" si="2"/>
        <v>0</v>
      </c>
      <c r="BH96" s="142">
        <f t="shared" si="3"/>
        <v>0</v>
      </c>
      <c r="BI96" s="142">
        <f t="shared" si="4"/>
        <v>0</v>
      </c>
      <c r="BJ96" s="141" t="s">
        <v>85</v>
      </c>
      <c r="BK96" s="138"/>
      <c r="BL96" s="138"/>
      <c r="BM96" s="138"/>
    </row>
    <row r="97" spans="2:65" s="1" customFormat="1" ht="18" customHeight="1">
      <c r="B97" s="134"/>
      <c r="C97" s="135"/>
      <c r="D97" s="230" t="s">
        <v>141</v>
      </c>
      <c r="E97" s="282"/>
      <c r="F97" s="282"/>
      <c r="G97" s="282"/>
      <c r="H97" s="282"/>
      <c r="I97" s="135"/>
      <c r="J97" s="135"/>
      <c r="K97" s="135"/>
      <c r="L97" s="135"/>
      <c r="M97" s="135"/>
      <c r="N97" s="217">
        <f>ROUND(N88*T97,2)</f>
        <v>0</v>
      </c>
      <c r="O97" s="280"/>
      <c r="P97" s="280"/>
      <c r="Q97" s="280"/>
      <c r="R97" s="137"/>
      <c r="S97" s="138"/>
      <c r="T97" s="139"/>
      <c r="U97" s="140" t="s">
        <v>42</v>
      </c>
      <c r="V97" s="138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  <c r="AV97" s="138"/>
      <c r="AW97" s="138"/>
      <c r="AX97" s="138"/>
      <c r="AY97" s="141" t="s">
        <v>137</v>
      </c>
      <c r="AZ97" s="138"/>
      <c r="BA97" s="138"/>
      <c r="BB97" s="138"/>
      <c r="BC97" s="138"/>
      <c r="BD97" s="138"/>
      <c r="BE97" s="142">
        <f t="shared" si="0"/>
        <v>0</v>
      </c>
      <c r="BF97" s="142">
        <f t="shared" si="1"/>
        <v>0</v>
      </c>
      <c r="BG97" s="142">
        <f t="shared" si="2"/>
        <v>0</v>
      </c>
      <c r="BH97" s="142">
        <f t="shared" si="3"/>
        <v>0</v>
      </c>
      <c r="BI97" s="142">
        <f t="shared" si="4"/>
        <v>0</v>
      </c>
      <c r="BJ97" s="141" t="s">
        <v>85</v>
      </c>
      <c r="BK97" s="138"/>
      <c r="BL97" s="138"/>
      <c r="BM97" s="138"/>
    </row>
    <row r="98" spans="2:65" s="1" customFormat="1" ht="18" customHeight="1">
      <c r="B98" s="134"/>
      <c r="C98" s="135"/>
      <c r="D98" s="136" t="s">
        <v>142</v>
      </c>
      <c r="E98" s="135"/>
      <c r="F98" s="135"/>
      <c r="G98" s="135"/>
      <c r="H98" s="135"/>
      <c r="I98" s="135"/>
      <c r="J98" s="135"/>
      <c r="K98" s="135"/>
      <c r="L98" s="135"/>
      <c r="M98" s="135"/>
      <c r="N98" s="217">
        <f>ROUND(N88*T98,2)</f>
        <v>0</v>
      </c>
      <c r="O98" s="280"/>
      <c r="P98" s="280"/>
      <c r="Q98" s="280"/>
      <c r="R98" s="137"/>
      <c r="S98" s="138"/>
      <c r="T98" s="143"/>
      <c r="U98" s="144" t="s">
        <v>42</v>
      </c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  <c r="AV98" s="138"/>
      <c r="AW98" s="138"/>
      <c r="AX98" s="138"/>
      <c r="AY98" s="141" t="s">
        <v>143</v>
      </c>
      <c r="AZ98" s="138"/>
      <c r="BA98" s="138"/>
      <c r="BB98" s="138"/>
      <c r="BC98" s="138"/>
      <c r="BD98" s="138"/>
      <c r="BE98" s="142">
        <f t="shared" si="0"/>
        <v>0</v>
      </c>
      <c r="BF98" s="142">
        <f t="shared" si="1"/>
        <v>0</v>
      </c>
      <c r="BG98" s="142">
        <f t="shared" si="2"/>
        <v>0</v>
      </c>
      <c r="BH98" s="142">
        <f t="shared" si="3"/>
        <v>0</v>
      </c>
      <c r="BI98" s="142">
        <f t="shared" si="4"/>
        <v>0</v>
      </c>
      <c r="BJ98" s="141" t="s">
        <v>85</v>
      </c>
      <c r="BK98" s="138"/>
      <c r="BL98" s="138"/>
      <c r="BM98" s="138"/>
    </row>
    <row r="99" spans="2:65" s="1" customFormat="1" ht="13.5">
      <c r="B99" s="37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9"/>
    </row>
    <row r="100" spans="2:65" s="1" customFormat="1" ht="29.25" customHeight="1">
      <c r="B100" s="37"/>
      <c r="C100" s="115" t="s">
        <v>110</v>
      </c>
      <c r="D100" s="116"/>
      <c r="E100" s="116"/>
      <c r="F100" s="116"/>
      <c r="G100" s="116"/>
      <c r="H100" s="116"/>
      <c r="I100" s="116"/>
      <c r="J100" s="116"/>
      <c r="K100" s="116"/>
      <c r="L100" s="222">
        <f>ROUND(SUM(N88+N92),2)</f>
        <v>0</v>
      </c>
      <c r="M100" s="222"/>
      <c r="N100" s="222"/>
      <c r="O100" s="222"/>
      <c r="P100" s="222"/>
      <c r="Q100" s="222"/>
      <c r="R100" s="39"/>
    </row>
    <row r="101" spans="2:65" s="1" customFormat="1" ht="6.95" customHeight="1">
      <c r="B101" s="61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3"/>
    </row>
    <row r="105" spans="2:65" s="1" customFormat="1" ht="6.95" customHeight="1">
      <c r="B105" s="64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6"/>
    </row>
    <row r="106" spans="2:65" s="1" customFormat="1" ht="36.950000000000003" customHeight="1">
      <c r="B106" s="37"/>
      <c r="C106" s="212" t="s">
        <v>144</v>
      </c>
      <c r="D106" s="264"/>
      <c r="E106" s="264"/>
      <c r="F106" s="264"/>
      <c r="G106" s="264"/>
      <c r="H106" s="264"/>
      <c r="I106" s="264"/>
      <c r="J106" s="264"/>
      <c r="K106" s="264"/>
      <c r="L106" s="264"/>
      <c r="M106" s="264"/>
      <c r="N106" s="264"/>
      <c r="O106" s="264"/>
      <c r="P106" s="264"/>
      <c r="Q106" s="264"/>
      <c r="R106" s="39"/>
    </row>
    <row r="107" spans="2:65" s="1" customFormat="1" ht="6.95" customHeight="1">
      <c r="B107" s="37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9"/>
    </row>
    <row r="108" spans="2:65" s="1" customFormat="1" ht="30" customHeight="1">
      <c r="B108" s="37"/>
      <c r="C108" s="32" t="s">
        <v>18</v>
      </c>
      <c r="D108" s="38"/>
      <c r="E108" s="38"/>
      <c r="F108" s="269" t="str">
        <f>F6</f>
        <v>Horní Slavkov, ul.Nad Výtopnou - inženýrské sítě pro RD</v>
      </c>
      <c r="G108" s="270"/>
      <c r="H108" s="270"/>
      <c r="I108" s="270"/>
      <c r="J108" s="270"/>
      <c r="K108" s="270"/>
      <c r="L108" s="270"/>
      <c r="M108" s="270"/>
      <c r="N108" s="270"/>
      <c r="O108" s="270"/>
      <c r="P108" s="270"/>
      <c r="Q108" s="38"/>
      <c r="R108" s="39"/>
    </row>
    <row r="109" spans="2:65" s="1" customFormat="1" ht="36.950000000000003" customHeight="1">
      <c r="B109" s="37"/>
      <c r="C109" s="71" t="s">
        <v>118</v>
      </c>
      <c r="D109" s="38"/>
      <c r="E109" s="38"/>
      <c r="F109" s="228" t="str">
        <f>F7</f>
        <v>03 - SO 03 Plynovod</v>
      </c>
      <c r="G109" s="264"/>
      <c r="H109" s="264"/>
      <c r="I109" s="264"/>
      <c r="J109" s="264"/>
      <c r="K109" s="264"/>
      <c r="L109" s="264"/>
      <c r="M109" s="264"/>
      <c r="N109" s="264"/>
      <c r="O109" s="264"/>
      <c r="P109" s="264"/>
      <c r="Q109" s="38"/>
      <c r="R109" s="39"/>
    </row>
    <row r="110" spans="2:65" s="1" customFormat="1" ht="6.95" customHeight="1">
      <c r="B110" s="37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9"/>
    </row>
    <row r="111" spans="2:65" s="1" customFormat="1" ht="18" customHeight="1">
      <c r="B111" s="37"/>
      <c r="C111" s="32" t="s">
        <v>22</v>
      </c>
      <c r="D111" s="38"/>
      <c r="E111" s="38"/>
      <c r="F111" s="30" t="str">
        <f>F9</f>
        <v xml:space="preserve"> </v>
      </c>
      <c r="G111" s="38"/>
      <c r="H111" s="38"/>
      <c r="I111" s="38"/>
      <c r="J111" s="38"/>
      <c r="K111" s="32" t="s">
        <v>24</v>
      </c>
      <c r="L111" s="38"/>
      <c r="M111" s="272" t="str">
        <f>IF(O9="","",O9)</f>
        <v>6. 11. 2018</v>
      </c>
      <c r="N111" s="272"/>
      <c r="O111" s="272"/>
      <c r="P111" s="272"/>
      <c r="Q111" s="38"/>
      <c r="R111" s="39"/>
    </row>
    <row r="112" spans="2:65" s="1" customFormat="1" ht="6.95" customHeight="1">
      <c r="B112" s="37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9"/>
    </row>
    <row r="113" spans="2:65" s="1" customFormat="1">
      <c r="B113" s="37"/>
      <c r="C113" s="32" t="s">
        <v>26</v>
      </c>
      <c r="D113" s="38"/>
      <c r="E113" s="38"/>
      <c r="F113" s="30" t="str">
        <f>E12</f>
        <v>Město Horní Slavkov</v>
      </c>
      <c r="G113" s="38"/>
      <c r="H113" s="38"/>
      <c r="I113" s="38"/>
      <c r="J113" s="38"/>
      <c r="K113" s="32" t="s">
        <v>32</v>
      </c>
      <c r="L113" s="38"/>
      <c r="M113" s="216" t="str">
        <f>E18</f>
        <v>KV ENGINEERING s.r.o.Karlovy Vary</v>
      </c>
      <c r="N113" s="216"/>
      <c r="O113" s="216"/>
      <c r="P113" s="216"/>
      <c r="Q113" s="216"/>
      <c r="R113" s="39"/>
    </row>
    <row r="114" spans="2:65" s="1" customFormat="1" ht="14.45" customHeight="1">
      <c r="B114" s="37"/>
      <c r="C114" s="32" t="s">
        <v>30</v>
      </c>
      <c r="D114" s="38"/>
      <c r="E114" s="38"/>
      <c r="F114" s="30" t="str">
        <f>IF(E15="","",E15)</f>
        <v>Vyplň údaj</v>
      </c>
      <c r="G114" s="38"/>
      <c r="H114" s="38"/>
      <c r="I114" s="38"/>
      <c r="J114" s="38"/>
      <c r="K114" s="32" t="s">
        <v>35</v>
      </c>
      <c r="L114" s="38"/>
      <c r="M114" s="216" t="str">
        <f>E21</f>
        <v xml:space="preserve"> </v>
      </c>
      <c r="N114" s="216"/>
      <c r="O114" s="216"/>
      <c r="P114" s="216"/>
      <c r="Q114" s="216"/>
      <c r="R114" s="39"/>
    </row>
    <row r="115" spans="2:65" s="1" customFormat="1" ht="10.35" customHeight="1"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9"/>
    </row>
    <row r="116" spans="2:65" s="8" customFormat="1" ht="29.25" customHeight="1">
      <c r="B116" s="145"/>
      <c r="C116" s="146" t="s">
        <v>145</v>
      </c>
      <c r="D116" s="147" t="s">
        <v>146</v>
      </c>
      <c r="E116" s="147" t="s">
        <v>59</v>
      </c>
      <c r="F116" s="283" t="s">
        <v>147</v>
      </c>
      <c r="G116" s="283"/>
      <c r="H116" s="283"/>
      <c r="I116" s="283"/>
      <c r="J116" s="147" t="s">
        <v>148</v>
      </c>
      <c r="K116" s="147" t="s">
        <v>149</v>
      </c>
      <c r="L116" s="283" t="s">
        <v>150</v>
      </c>
      <c r="M116" s="283"/>
      <c r="N116" s="283" t="s">
        <v>123</v>
      </c>
      <c r="O116" s="283"/>
      <c r="P116" s="283"/>
      <c r="Q116" s="284"/>
      <c r="R116" s="148"/>
      <c r="T116" s="78" t="s">
        <v>151</v>
      </c>
      <c r="U116" s="79" t="s">
        <v>41</v>
      </c>
      <c r="V116" s="79" t="s">
        <v>152</v>
      </c>
      <c r="W116" s="79" t="s">
        <v>153</v>
      </c>
      <c r="X116" s="79" t="s">
        <v>154</v>
      </c>
      <c r="Y116" s="79" t="s">
        <v>155</v>
      </c>
      <c r="Z116" s="79" t="s">
        <v>156</v>
      </c>
      <c r="AA116" s="80" t="s">
        <v>157</v>
      </c>
    </row>
    <row r="117" spans="2:65" s="1" customFormat="1" ht="29.25" customHeight="1">
      <c r="B117" s="37"/>
      <c r="C117" s="82" t="s">
        <v>120</v>
      </c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285">
        <f>BK117</f>
        <v>0</v>
      </c>
      <c r="O117" s="286"/>
      <c r="P117" s="286"/>
      <c r="Q117" s="286"/>
      <c r="R117" s="39"/>
      <c r="T117" s="81"/>
      <c r="U117" s="53"/>
      <c r="V117" s="53"/>
      <c r="W117" s="149">
        <f>W118+W121</f>
        <v>0</v>
      </c>
      <c r="X117" s="53"/>
      <c r="Y117" s="149">
        <f>Y118+Y121</f>
        <v>0</v>
      </c>
      <c r="Z117" s="53"/>
      <c r="AA117" s="150">
        <f>AA118+AA121</f>
        <v>0</v>
      </c>
      <c r="AT117" s="21" t="s">
        <v>76</v>
      </c>
      <c r="AU117" s="21" t="s">
        <v>125</v>
      </c>
      <c r="BK117" s="151">
        <f>BK118+BK121</f>
        <v>0</v>
      </c>
    </row>
    <row r="118" spans="2:65" s="9" customFormat="1" ht="37.35" customHeight="1">
      <c r="B118" s="152"/>
      <c r="C118" s="153"/>
      <c r="D118" s="154" t="s">
        <v>133</v>
      </c>
      <c r="E118" s="154"/>
      <c r="F118" s="154"/>
      <c r="G118" s="154"/>
      <c r="H118" s="154"/>
      <c r="I118" s="154"/>
      <c r="J118" s="154"/>
      <c r="K118" s="154"/>
      <c r="L118" s="154"/>
      <c r="M118" s="154"/>
      <c r="N118" s="243">
        <f>BK118</f>
        <v>0</v>
      </c>
      <c r="O118" s="244"/>
      <c r="P118" s="244"/>
      <c r="Q118" s="244"/>
      <c r="R118" s="155"/>
      <c r="T118" s="156"/>
      <c r="U118" s="153"/>
      <c r="V118" s="153"/>
      <c r="W118" s="157">
        <f>W119</f>
        <v>0</v>
      </c>
      <c r="X118" s="153"/>
      <c r="Y118" s="157">
        <f>Y119</f>
        <v>0</v>
      </c>
      <c r="Z118" s="153"/>
      <c r="AA118" s="158">
        <f>AA119</f>
        <v>0</v>
      </c>
      <c r="AR118" s="159" t="s">
        <v>116</v>
      </c>
      <c r="AT118" s="160" t="s">
        <v>76</v>
      </c>
      <c r="AU118" s="160" t="s">
        <v>77</v>
      </c>
      <c r="AY118" s="159" t="s">
        <v>158</v>
      </c>
      <c r="BK118" s="161">
        <f>BK119</f>
        <v>0</v>
      </c>
    </row>
    <row r="119" spans="2:65" s="9" customFormat="1" ht="19.899999999999999" customHeight="1">
      <c r="B119" s="152"/>
      <c r="C119" s="153"/>
      <c r="D119" s="162" t="s">
        <v>684</v>
      </c>
      <c r="E119" s="162"/>
      <c r="F119" s="162"/>
      <c r="G119" s="162"/>
      <c r="H119" s="162"/>
      <c r="I119" s="162"/>
      <c r="J119" s="162"/>
      <c r="K119" s="162"/>
      <c r="L119" s="162"/>
      <c r="M119" s="162"/>
      <c r="N119" s="245">
        <f>BK119</f>
        <v>0</v>
      </c>
      <c r="O119" s="246"/>
      <c r="P119" s="246"/>
      <c r="Q119" s="246"/>
      <c r="R119" s="155"/>
      <c r="T119" s="156"/>
      <c r="U119" s="153"/>
      <c r="V119" s="153"/>
      <c r="W119" s="157">
        <f>W120</f>
        <v>0</v>
      </c>
      <c r="X119" s="153"/>
      <c r="Y119" s="157">
        <f>Y120</f>
        <v>0</v>
      </c>
      <c r="Z119" s="153"/>
      <c r="AA119" s="158">
        <f>AA120</f>
        <v>0</v>
      </c>
      <c r="AR119" s="159" t="s">
        <v>116</v>
      </c>
      <c r="AT119" s="160" t="s">
        <v>76</v>
      </c>
      <c r="AU119" s="160" t="s">
        <v>85</v>
      </c>
      <c r="AY119" s="159" t="s">
        <v>158</v>
      </c>
      <c r="BK119" s="161">
        <f>BK120</f>
        <v>0</v>
      </c>
    </row>
    <row r="120" spans="2:65" s="1" customFormat="1" ht="25.5" customHeight="1">
      <c r="B120" s="134"/>
      <c r="C120" s="163" t="s">
        <v>85</v>
      </c>
      <c r="D120" s="163" t="s">
        <v>159</v>
      </c>
      <c r="E120" s="164" t="s">
        <v>685</v>
      </c>
      <c r="F120" s="249" t="s">
        <v>686</v>
      </c>
      <c r="G120" s="249"/>
      <c r="H120" s="249"/>
      <c r="I120" s="249"/>
      <c r="J120" s="165" t="s">
        <v>687</v>
      </c>
      <c r="K120" s="166">
        <v>1</v>
      </c>
      <c r="L120" s="255">
        <v>0</v>
      </c>
      <c r="M120" s="255"/>
      <c r="N120" s="257">
        <f>ROUND(L120*K120,2)</f>
        <v>0</v>
      </c>
      <c r="O120" s="257"/>
      <c r="P120" s="257"/>
      <c r="Q120" s="257"/>
      <c r="R120" s="137"/>
      <c r="T120" s="167" t="s">
        <v>5</v>
      </c>
      <c r="U120" s="46" t="s">
        <v>42</v>
      </c>
      <c r="V120" s="38"/>
      <c r="W120" s="168">
        <f>V120*K120</f>
        <v>0</v>
      </c>
      <c r="X120" s="168">
        <v>0</v>
      </c>
      <c r="Y120" s="168">
        <f>X120*K120</f>
        <v>0</v>
      </c>
      <c r="Z120" s="168">
        <v>0</v>
      </c>
      <c r="AA120" s="169">
        <f>Z120*K120</f>
        <v>0</v>
      </c>
      <c r="AR120" s="21" t="s">
        <v>242</v>
      </c>
      <c r="AT120" s="21" t="s">
        <v>159</v>
      </c>
      <c r="AU120" s="21" t="s">
        <v>116</v>
      </c>
      <c r="AY120" s="21" t="s">
        <v>158</v>
      </c>
      <c r="BE120" s="108">
        <f>IF(U120="základní",N120,0)</f>
        <v>0</v>
      </c>
      <c r="BF120" s="108">
        <f>IF(U120="snížená",N120,0)</f>
        <v>0</v>
      </c>
      <c r="BG120" s="108">
        <f>IF(U120="zákl. přenesená",N120,0)</f>
        <v>0</v>
      </c>
      <c r="BH120" s="108">
        <f>IF(U120="sníž. přenesená",N120,0)</f>
        <v>0</v>
      </c>
      <c r="BI120" s="108">
        <f>IF(U120="nulová",N120,0)</f>
        <v>0</v>
      </c>
      <c r="BJ120" s="21" t="s">
        <v>85</v>
      </c>
      <c r="BK120" s="108">
        <f>ROUND(L120*K120,2)</f>
        <v>0</v>
      </c>
      <c r="BL120" s="21" t="s">
        <v>242</v>
      </c>
      <c r="BM120" s="21" t="s">
        <v>688</v>
      </c>
    </row>
    <row r="121" spans="2:65" s="1" customFormat="1" ht="49.9" customHeight="1">
      <c r="B121" s="37"/>
      <c r="C121" s="38"/>
      <c r="D121" s="154" t="s">
        <v>470</v>
      </c>
      <c r="E121" s="38"/>
      <c r="F121" s="38"/>
      <c r="G121" s="38"/>
      <c r="H121" s="38"/>
      <c r="I121" s="38"/>
      <c r="J121" s="38"/>
      <c r="K121" s="38"/>
      <c r="L121" s="38"/>
      <c r="M121" s="38"/>
      <c r="N121" s="261">
        <f>BK121</f>
        <v>0</v>
      </c>
      <c r="O121" s="262"/>
      <c r="P121" s="262"/>
      <c r="Q121" s="262"/>
      <c r="R121" s="39"/>
      <c r="T121" s="197"/>
      <c r="U121" s="58"/>
      <c r="V121" s="58"/>
      <c r="W121" s="58"/>
      <c r="X121" s="58"/>
      <c r="Y121" s="58"/>
      <c r="Z121" s="58"/>
      <c r="AA121" s="60"/>
      <c r="AT121" s="21" t="s">
        <v>76</v>
      </c>
      <c r="AU121" s="21" t="s">
        <v>77</v>
      </c>
      <c r="AY121" s="21" t="s">
        <v>471</v>
      </c>
      <c r="BK121" s="108">
        <v>0</v>
      </c>
    </row>
    <row r="122" spans="2:65" s="1" customFormat="1" ht="6.95" customHeight="1">
      <c r="B122" s="61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3"/>
    </row>
  </sheetData>
  <mergeCells count="71">
    <mergeCell ref="N95:Q95"/>
    <mergeCell ref="N96:Q96"/>
    <mergeCell ref="N98:Q98"/>
    <mergeCell ref="L100:Q100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N121:Q121"/>
    <mergeCell ref="C76:Q76"/>
    <mergeCell ref="F79:P79"/>
    <mergeCell ref="F78:P78"/>
    <mergeCell ref="M81:P81"/>
    <mergeCell ref="M83:Q83"/>
    <mergeCell ref="M84:Q84"/>
    <mergeCell ref="C86:G86"/>
    <mergeCell ref="N86:Q86"/>
    <mergeCell ref="N88:Q88"/>
    <mergeCell ref="N89:Q89"/>
    <mergeCell ref="N90:Q90"/>
    <mergeCell ref="N92:Q92"/>
    <mergeCell ref="N97:Q97"/>
    <mergeCell ref="N93:Q93"/>
    <mergeCell ref="N94:Q94"/>
    <mergeCell ref="F120:I120"/>
    <mergeCell ref="L120:M120"/>
    <mergeCell ref="N120:Q120"/>
    <mergeCell ref="N117:Q117"/>
    <mergeCell ref="N118:Q118"/>
    <mergeCell ref="N119:Q119"/>
    <mergeCell ref="F116:I116"/>
    <mergeCell ref="C106:Q106"/>
    <mergeCell ref="F108:P108"/>
    <mergeCell ref="F109:P109"/>
    <mergeCell ref="M111:P111"/>
    <mergeCell ref="M113:Q113"/>
    <mergeCell ref="M114:Q114"/>
    <mergeCell ref="L116:M116"/>
    <mergeCell ref="N116:Q116"/>
    <mergeCell ref="H35:J35"/>
    <mergeCell ref="M35:P35"/>
    <mergeCell ref="H36:J36"/>
    <mergeCell ref="M36:P36"/>
    <mergeCell ref="L38:P38"/>
    <mergeCell ref="H32:J32"/>
    <mergeCell ref="M32:P32"/>
    <mergeCell ref="H33:J33"/>
    <mergeCell ref="M33:P33"/>
    <mergeCell ref="H34:J34"/>
    <mergeCell ref="M34:P34"/>
    <mergeCell ref="E24:L24"/>
    <mergeCell ref="S2:AC2"/>
    <mergeCell ref="M27:P27"/>
    <mergeCell ref="M28:P28"/>
    <mergeCell ref="M30:P30"/>
    <mergeCell ref="O18:P18"/>
    <mergeCell ref="O20:P20"/>
    <mergeCell ref="O21:P21"/>
    <mergeCell ref="D95:H95"/>
    <mergeCell ref="D93:H93"/>
    <mergeCell ref="D94:H94"/>
    <mergeCell ref="D96:H96"/>
    <mergeCell ref="D97:H97"/>
  </mergeCells>
  <hyperlinks>
    <hyperlink ref="F1:G1" location="C2" display="1) Krycí list rozpočtu"/>
    <hyperlink ref="H1:K1" location="C86" display="2) Rekapitulace rozpočtu"/>
    <hyperlink ref="L1" location="C116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12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7"/>
      <c r="B1" s="14"/>
      <c r="C1" s="14"/>
      <c r="D1" s="15" t="s">
        <v>1</v>
      </c>
      <c r="E1" s="14"/>
      <c r="F1" s="16" t="s">
        <v>111</v>
      </c>
      <c r="G1" s="16"/>
      <c r="H1" s="268" t="s">
        <v>112</v>
      </c>
      <c r="I1" s="268"/>
      <c r="J1" s="268"/>
      <c r="K1" s="268"/>
      <c r="L1" s="16" t="s">
        <v>113</v>
      </c>
      <c r="M1" s="14"/>
      <c r="N1" s="14"/>
      <c r="O1" s="15" t="s">
        <v>114</v>
      </c>
      <c r="P1" s="14"/>
      <c r="Q1" s="14"/>
      <c r="R1" s="14"/>
      <c r="S1" s="16" t="s">
        <v>115</v>
      </c>
      <c r="T1" s="16"/>
      <c r="U1" s="117"/>
      <c r="V1" s="1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</row>
    <row r="2" spans="1:66" ht="36.950000000000003" customHeight="1">
      <c r="C2" s="210" t="s">
        <v>7</v>
      </c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S2" s="214" t="s">
        <v>8</v>
      </c>
      <c r="T2" s="215"/>
      <c r="U2" s="215"/>
      <c r="V2" s="215"/>
      <c r="W2" s="215"/>
      <c r="X2" s="215"/>
      <c r="Y2" s="215"/>
      <c r="Z2" s="215"/>
      <c r="AA2" s="215"/>
      <c r="AB2" s="215"/>
      <c r="AC2" s="215"/>
      <c r="AT2" s="21" t="s">
        <v>95</v>
      </c>
    </row>
    <row r="3" spans="1:66" ht="6.95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AT3" s="21" t="s">
        <v>116</v>
      </c>
    </row>
    <row r="4" spans="1:66" ht="36.950000000000003" customHeight="1">
      <c r="B4" s="25"/>
      <c r="C4" s="212" t="s">
        <v>117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6"/>
      <c r="T4" s="20" t="s">
        <v>13</v>
      </c>
      <c r="AT4" s="21" t="s">
        <v>6</v>
      </c>
    </row>
    <row r="5" spans="1:66" ht="6.95" customHeight="1">
      <c r="B5" s="2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6"/>
    </row>
    <row r="6" spans="1:66" ht="25.35" customHeight="1">
      <c r="B6" s="25"/>
      <c r="C6" s="28"/>
      <c r="D6" s="32" t="s">
        <v>18</v>
      </c>
      <c r="E6" s="28"/>
      <c r="F6" s="269" t="str">
        <f>'Rekapitulace stavby'!K6</f>
        <v>Horní Slavkov, ul.Nad Výtopnou - inženýrské sítě pro RD</v>
      </c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8"/>
      <c r="R6" s="26"/>
    </row>
    <row r="7" spans="1:66" s="1" customFormat="1" ht="32.85" customHeight="1">
      <c r="B7" s="37"/>
      <c r="C7" s="38"/>
      <c r="D7" s="31" t="s">
        <v>118</v>
      </c>
      <c r="E7" s="38"/>
      <c r="F7" s="223" t="s">
        <v>689</v>
      </c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38"/>
      <c r="R7" s="39"/>
    </row>
    <row r="8" spans="1:66" s="1" customFormat="1" ht="14.45" customHeight="1">
      <c r="B8" s="37"/>
      <c r="C8" s="38"/>
      <c r="D8" s="32" t="s">
        <v>20</v>
      </c>
      <c r="E8" s="38"/>
      <c r="F8" s="30" t="s">
        <v>5</v>
      </c>
      <c r="G8" s="38"/>
      <c r="H8" s="38"/>
      <c r="I8" s="38"/>
      <c r="J8" s="38"/>
      <c r="K8" s="38"/>
      <c r="L8" s="38"/>
      <c r="M8" s="32" t="s">
        <v>21</v>
      </c>
      <c r="N8" s="38"/>
      <c r="O8" s="30" t="s">
        <v>5</v>
      </c>
      <c r="P8" s="38"/>
      <c r="Q8" s="38"/>
      <c r="R8" s="39"/>
    </row>
    <row r="9" spans="1:66" s="1" customFormat="1" ht="14.45" customHeight="1">
      <c r="B9" s="37"/>
      <c r="C9" s="38"/>
      <c r="D9" s="32" t="s">
        <v>22</v>
      </c>
      <c r="E9" s="38"/>
      <c r="F9" s="30" t="s">
        <v>23</v>
      </c>
      <c r="G9" s="38"/>
      <c r="H9" s="38"/>
      <c r="I9" s="38"/>
      <c r="J9" s="38"/>
      <c r="K9" s="38"/>
      <c r="L9" s="38"/>
      <c r="M9" s="32" t="s">
        <v>24</v>
      </c>
      <c r="N9" s="38"/>
      <c r="O9" s="271" t="str">
        <f>'Rekapitulace stavby'!AN8</f>
        <v>6. 11. 2018</v>
      </c>
      <c r="P9" s="272"/>
      <c r="Q9" s="38"/>
      <c r="R9" s="39"/>
    </row>
    <row r="10" spans="1:66" s="1" customFormat="1" ht="10.9" customHeight="1"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9"/>
    </row>
    <row r="11" spans="1:66" s="1" customFormat="1" ht="14.45" customHeight="1">
      <c r="B11" s="37"/>
      <c r="C11" s="38"/>
      <c r="D11" s="32" t="s">
        <v>26</v>
      </c>
      <c r="E11" s="38"/>
      <c r="F11" s="38"/>
      <c r="G11" s="38"/>
      <c r="H11" s="38"/>
      <c r="I11" s="38"/>
      <c r="J11" s="38"/>
      <c r="K11" s="38"/>
      <c r="L11" s="38"/>
      <c r="M11" s="32" t="s">
        <v>27</v>
      </c>
      <c r="N11" s="38"/>
      <c r="O11" s="216" t="s">
        <v>5</v>
      </c>
      <c r="P11" s="216"/>
      <c r="Q11" s="38"/>
      <c r="R11" s="39"/>
    </row>
    <row r="12" spans="1:66" s="1" customFormat="1" ht="18" customHeight="1">
      <c r="B12" s="37"/>
      <c r="C12" s="38"/>
      <c r="D12" s="38"/>
      <c r="E12" s="30" t="s">
        <v>28</v>
      </c>
      <c r="F12" s="38"/>
      <c r="G12" s="38"/>
      <c r="H12" s="38"/>
      <c r="I12" s="38"/>
      <c r="J12" s="38"/>
      <c r="K12" s="38"/>
      <c r="L12" s="38"/>
      <c r="M12" s="32" t="s">
        <v>29</v>
      </c>
      <c r="N12" s="38"/>
      <c r="O12" s="216" t="s">
        <v>5</v>
      </c>
      <c r="P12" s="216"/>
      <c r="Q12" s="38"/>
      <c r="R12" s="39"/>
    </row>
    <row r="13" spans="1:66" s="1" customFormat="1" ht="6.95" customHeight="1">
      <c r="B13" s="37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9"/>
    </row>
    <row r="14" spans="1:66" s="1" customFormat="1" ht="14.45" customHeight="1">
      <c r="B14" s="37"/>
      <c r="C14" s="38"/>
      <c r="D14" s="32" t="s">
        <v>30</v>
      </c>
      <c r="E14" s="38"/>
      <c r="F14" s="38"/>
      <c r="G14" s="38"/>
      <c r="H14" s="38"/>
      <c r="I14" s="38"/>
      <c r="J14" s="38"/>
      <c r="K14" s="38"/>
      <c r="L14" s="38"/>
      <c r="M14" s="32" t="s">
        <v>27</v>
      </c>
      <c r="N14" s="38"/>
      <c r="O14" s="273" t="str">
        <f>IF('Rekapitulace stavby'!AN13="","",'Rekapitulace stavby'!AN13)</f>
        <v>Vyplň údaj</v>
      </c>
      <c r="P14" s="216"/>
      <c r="Q14" s="38"/>
      <c r="R14" s="39"/>
    </row>
    <row r="15" spans="1:66" s="1" customFormat="1" ht="18" customHeight="1">
      <c r="B15" s="37"/>
      <c r="C15" s="38"/>
      <c r="D15" s="38"/>
      <c r="E15" s="273" t="str">
        <f>IF('Rekapitulace stavby'!E14="","",'Rekapitulace stavby'!E14)</f>
        <v>Vyplň údaj</v>
      </c>
      <c r="F15" s="274"/>
      <c r="G15" s="274"/>
      <c r="H15" s="274"/>
      <c r="I15" s="274"/>
      <c r="J15" s="274"/>
      <c r="K15" s="274"/>
      <c r="L15" s="274"/>
      <c r="M15" s="32" t="s">
        <v>29</v>
      </c>
      <c r="N15" s="38"/>
      <c r="O15" s="273" t="str">
        <f>IF('Rekapitulace stavby'!AN14="","",'Rekapitulace stavby'!AN14)</f>
        <v>Vyplň údaj</v>
      </c>
      <c r="P15" s="216"/>
      <c r="Q15" s="38"/>
      <c r="R15" s="39"/>
    </row>
    <row r="16" spans="1:66" s="1" customFormat="1" ht="6.95" customHeight="1"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9"/>
    </row>
    <row r="17" spans="2:18" s="1" customFormat="1" ht="14.45" customHeight="1">
      <c r="B17" s="37"/>
      <c r="C17" s="38"/>
      <c r="D17" s="32" t="s">
        <v>32</v>
      </c>
      <c r="E17" s="38"/>
      <c r="F17" s="38"/>
      <c r="G17" s="38"/>
      <c r="H17" s="38"/>
      <c r="I17" s="38"/>
      <c r="J17" s="38"/>
      <c r="K17" s="38"/>
      <c r="L17" s="38"/>
      <c r="M17" s="32" t="s">
        <v>27</v>
      </c>
      <c r="N17" s="38"/>
      <c r="O17" s="216" t="s">
        <v>5</v>
      </c>
      <c r="P17" s="216"/>
      <c r="Q17" s="38"/>
      <c r="R17" s="39"/>
    </row>
    <row r="18" spans="2:18" s="1" customFormat="1" ht="18" customHeight="1">
      <c r="B18" s="37"/>
      <c r="C18" s="38"/>
      <c r="D18" s="38"/>
      <c r="E18" s="30" t="s">
        <v>33</v>
      </c>
      <c r="F18" s="38"/>
      <c r="G18" s="38"/>
      <c r="H18" s="38"/>
      <c r="I18" s="38"/>
      <c r="J18" s="38"/>
      <c r="K18" s="38"/>
      <c r="L18" s="38"/>
      <c r="M18" s="32" t="s">
        <v>29</v>
      </c>
      <c r="N18" s="38"/>
      <c r="O18" s="216" t="s">
        <v>5</v>
      </c>
      <c r="P18" s="216"/>
      <c r="Q18" s="38"/>
      <c r="R18" s="39"/>
    </row>
    <row r="19" spans="2:18" s="1" customFormat="1" ht="6.95" customHeight="1">
      <c r="B19" s="37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9"/>
    </row>
    <row r="20" spans="2:18" s="1" customFormat="1" ht="14.45" customHeight="1">
      <c r="B20" s="37"/>
      <c r="C20" s="38"/>
      <c r="D20" s="32" t="s">
        <v>35</v>
      </c>
      <c r="E20" s="38"/>
      <c r="F20" s="38"/>
      <c r="G20" s="38"/>
      <c r="H20" s="38"/>
      <c r="I20" s="38"/>
      <c r="J20" s="38"/>
      <c r="K20" s="38"/>
      <c r="L20" s="38"/>
      <c r="M20" s="32" t="s">
        <v>27</v>
      </c>
      <c r="N20" s="38"/>
      <c r="O20" s="216" t="s">
        <v>5</v>
      </c>
      <c r="P20" s="216"/>
      <c r="Q20" s="38"/>
      <c r="R20" s="39"/>
    </row>
    <row r="21" spans="2:18" s="1" customFormat="1" ht="18" customHeight="1">
      <c r="B21" s="37"/>
      <c r="C21" s="38"/>
      <c r="D21" s="38"/>
      <c r="E21" s="30" t="s">
        <v>23</v>
      </c>
      <c r="F21" s="38"/>
      <c r="G21" s="38"/>
      <c r="H21" s="38"/>
      <c r="I21" s="38"/>
      <c r="J21" s="38"/>
      <c r="K21" s="38"/>
      <c r="L21" s="38"/>
      <c r="M21" s="32" t="s">
        <v>29</v>
      </c>
      <c r="N21" s="38"/>
      <c r="O21" s="216" t="s">
        <v>5</v>
      </c>
      <c r="P21" s="216"/>
      <c r="Q21" s="38"/>
      <c r="R21" s="39"/>
    </row>
    <row r="22" spans="2:18" s="1" customFormat="1" ht="6.95" customHeight="1">
      <c r="B22" s="37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9"/>
    </row>
    <row r="23" spans="2:18" s="1" customFormat="1" ht="14.45" customHeight="1">
      <c r="B23" s="37"/>
      <c r="C23" s="38"/>
      <c r="D23" s="32" t="s">
        <v>37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9"/>
    </row>
    <row r="24" spans="2:18" s="1" customFormat="1" ht="16.5" customHeight="1">
      <c r="B24" s="37"/>
      <c r="C24" s="38"/>
      <c r="D24" s="38"/>
      <c r="E24" s="204" t="s">
        <v>5</v>
      </c>
      <c r="F24" s="204"/>
      <c r="G24" s="204"/>
      <c r="H24" s="204"/>
      <c r="I24" s="204"/>
      <c r="J24" s="204"/>
      <c r="K24" s="204"/>
      <c r="L24" s="204"/>
      <c r="M24" s="38"/>
      <c r="N24" s="38"/>
      <c r="O24" s="38"/>
      <c r="P24" s="38"/>
      <c r="Q24" s="38"/>
      <c r="R24" s="39"/>
    </row>
    <row r="25" spans="2:18" s="1" customFormat="1" ht="6.95" customHeight="1">
      <c r="B25" s="37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9"/>
    </row>
    <row r="26" spans="2:18" s="1" customFormat="1" ht="6.95" customHeight="1">
      <c r="B26" s="37"/>
      <c r="C26" s="38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38"/>
      <c r="R26" s="39"/>
    </row>
    <row r="27" spans="2:18" s="1" customFormat="1" ht="14.45" customHeight="1">
      <c r="B27" s="37"/>
      <c r="C27" s="38"/>
      <c r="D27" s="118" t="s">
        <v>120</v>
      </c>
      <c r="E27" s="38"/>
      <c r="F27" s="38"/>
      <c r="G27" s="38"/>
      <c r="H27" s="38"/>
      <c r="I27" s="38"/>
      <c r="J27" s="38"/>
      <c r="K27" s="38"/>
      <c r="L27" s="38"/>
      <c r="M27" s="205">
        <f>N88</f>
        <v>0</v>
      </c>
      <c r="N27" s="205"/>
      <c r="O27" s="205"/>
      <c r="P27" s="205"/>
      <c r="Q27" s="38"/>
      <c r="R27" s="39"/>
    </row>
    <row r="28" spans="2:18" s="1" customFormat="1" ht="14.45" customHeight="1">
      <c r="B28" s="37"/>
      <c r="C28" s="38"/>
      <c r="D28" s="36" t="s">
        <v>105</v>
      </c>
      <c r="E28" s="38"/>
      <c r="F28" s="38"/>
      <c r="G28" s="38"/>
      <c r="H28" s="38"/>
      <c r="I28" s="38"/>
      <c r="J28" s="38"/>
      <c r="K28" s="38"/>
      <c r="L28" s="38"/>
      <c r="M28" s="205">
        <f>N92</f>
        <v>0</v>
      </c>
      <c r="N28" s="205"/>
      <c r="O28" s="205"/>
      <c r="P28" s="205"/>
      <c r="Q28" s="38"/>
      <c r="R28" s="39"/>
    </row>
    <row r="29" spans="2:18" s="1" customFormat="1" ht="6.95" customHeight="1">
      <c r="B29" s="3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9"/>
    </row>
    <row r="30" spans="2:18" s="1" customFormat="1" ht="25.35" customHeight="1">
      <c r="B30" s="37"/>
      <c r="C30" s="38"/>
      <c r="D30" s="119" t="s">
        <v>40</v>
      </c>
      <c r="E30" s="38"/>
      <c r="F30" s="38"/>
      <c r="G30" s="38"/>
      <c r="H30" s="38"/>
      <c r="I30" s="38"/>
      <c r="J30" s="38"/>
      <c r="K30" s="38"/>
      <c r="L30" s="38"/>
      <c r="M30" s="263">
        <f>ROUND(M27+M28,2)</f>
        <v>0</v>
      </c>
      <c r="N30" s="264"/>
      <c r="O30" s="264"/>
      <c r="P30" s="264"/>
      <c r="Q30" s="38"/>
      <c r="R30" s="39"/>
    </row>
    <row r="31" spans="2:18" s="1" customFormat="1" ht="6.95" customHeight="1">
      <c r="B31" s="37"/>
      <c r="C31" s="38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38"/>
      <c r="R31" s="39"/>
    </row>
    <row r="32" spans="2:18" s="1" customFormat="1" ht="14.45" customHeight="1">
      <c r="B32" s="37"/>
      <c r="C32" s="38"/>
      <c r="D32" s="44" t="s">
        <v>41</v>
      </c>
      <c r="E32" s="44" t="s">
        <v>42</v>
      </c>
      <c r="F32" s="45">
        <v>0.21</v>
      </c>
      <c r="G32" s="120" t="s">
        <v>43</v>
      </c>
      <c r="H32" s="265">
        <f>(SUM(BE92:BE99)+SUM(BE117:BE120))</f>
        <v>0</v>
      </c>
      <c r="I32" s="264"/>
      <c r="J32" s="264"/>
      <c r="K32" s="38"/>
      <c r="L32" s="38"/>
      <c r="M32" s="265">
        <f>ROUND((SUM(BE92:BE99)+SUM(BE117:BE120)), 2)*F32</f>
        <v>0</v>
      </c>
      <c r="N32" s="264"/>
      <c r="O32" s="264"/>
      <c r="P32" s="264"/>
      <c r="Q32" s="38"/>
      <c r="R32" s="39"/>
    </row>
    <row r="33" spans="2:18" s="1" customFormat="1" ht="14.45" customHeight="1">
      <c r="B33" s="37"/>
      <c r="C33" s="38"/>
      <c r="D33" s="38"/>
      <c r="E33" s="44" t="s">
        <v>44</v>
      </c>
      <c r="F33" s="45">
        <v>0.15</v>
      </c>
      <c r="G33" s="120" t="s">
        <v>43</v>
      </c>
      <c r="H33" s="265">
        <f>(SUM(BF92:BF99)+SUM(BF117:BF120))</f>
        <v>0</v>
      </c>
      <c r="I33" s="264"/>
      <c r="J33" s="264"/>
      <c r="K33" s="38"/>
      <c r="L33" s="38"/>
      <c r="M33" s="265">
        <f>ROUND((SUM(BF92:BF99)+SUM(BF117:BF120)), 2)*F33</f>
        <v>0</v>
      </c>
      <c r="N33" s="264"/>
      <c r="O33" s="264"/>
      <c r="P33" s="264"/>
      <c r="Q33" s="38"/>
      <c r="R33" s="39"/>
    </row>
    <row r="34" spans="2:18" s="1" customFormat="1" ht="14.45" hidden="1" customHeight="1">
      <c r="B34" s="37"/>
      <c r="C34" s="38"/>
      <c r="D34" s="38"/>
      <c r="E34" s="44" t="s">
        <v>45</v>
      </c>
      <c r="F34" s="45">
        <v>0.21</v>
      </c>
      <c r="G34" s="120" t="s">
        <v>43</v>
      </c>
      <c r="H34" s="265">
        <f>(SUM(BG92:BG99)+SUM(BG117:BG120))</f>
        <v>0</v>
      </c>
      <c r="I34" s="264"/>
      <c r="J34" s="264"/>
      <c r="K34" s="38"/>
      <c r="L34" s="38"/>
      <c r="M34" s="265">
        <v>0</v>
      </c>
      <c r="N34" s="264"/>
      <c r="O34" s="264"/>
      <c r="P34" s="264"/>
      <c r="Q34" s="38"/>
      <c r="R34" s="39"/>
    </row>
    <row r="35" spans="2:18" s="1" customFormat="1" ht="14.45" hidden="1" customHeight="1">
      <c r="B35" s="37"/>
      <c r="C35" s="38"/>
      <c r="D35" s="38"/>
      <c r="E35" s="44" t="s">
        <v>46</v>
      </c>
      <c r="F35" s="45">
        <v>0.15</v>
      </c>
      <c r="G35" s="120" t="s">
        <v>43</v>
      </c>
      <c r="H35" s="265">
        <f>(SUM(BH92:BH99)+SUM(BH117:BH120))</f>
        <v>0</v>
      </c>
      <c r="I35" s="264"/>
      <c r="J35" s="264"/>
      <c r="K35" s="38"/>
      <c r="L35" s="38"/>
      <c r="M35" s="265">
        <v>0</v>
      </c>
      <c r="N35" s="264"/>
      <c r="O35" s="264"/>
      <c r="P35" s="264"/>
      <c r="Q35" s="38"/>
      <c r="R35" s="39"/>
    </row>
    <row r="36" spans="2:18" s="1" customFormat="1" ht="14.45" hidden="1" customHeight="1">
      <c r="B36" s="37"/>
      <c r="C36" s="38"/>
      <c r="D36" s="38"/>
      <c r="E36" s="44" t="s">
        <v>47</v>
      </c>
      <c r="F36" s="45">
        <v>0</v>
      </c>
      <c r="G36" s="120" t="s">
        <v>43</v>
      </c>
      <c r="H36" s="265">
        <f>(SUM(BI92:BI99)+SUM(BI117:BI120))</f>
        <v>0</v>
      </c>
      <c r="I36" s="264"/>
      <c r="J36" s="264"/>
      <c r="K36" s="38"/>
      <c r="L36" s="38"/>
      <c r="M36" s="265">
        <v>0</v>
      </c>
      <c r="N36" s="264"/>
      <c r="O36" s="264"/>
      <c r="P36" s="264"/>
      <c r="Q36" s="38"/>
      <c r="R36" s="39"/>
    </row>
    <row r="37" spans="2:18" s="1" customFormat="1" ht="6.95" customHeight="1">
      <c r="B37" s="37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9"/>
    </row>
    <row r="38" spans="2:18" s="1" customFormat="1" ht="25.35" customHeight="1">
      <c r="B38" s="37"/>
      <c r="C38" s="116"/>
      <c r="D38" s="121" t="s">
        <v>48</v>
      </c>
      <c r="E38" s="77"/>
      <c r="F38" s="77"/>
      <c r="G38" s="122" t="s">
        <v>49</v>
      </c>
      <c r="H38" s="123" t="s">
        <v>50</v>
      </c>
      <c r="I38" s="77"/>
      <c r="J38" s="77"/>
      <c r="K38" s="77"/>
      <c r="L38" s="266">
        <f>SUM(M30:M36)</f>
        <v>0</v>
      </c>
      <c r="M38" s="266"/>
      <c r="N38" s="266"/>
      <c r="O38" s="266"/>
      <c r="P38" s="267"/>
      <c r="Q38" s="116"/>
      <c r="R38" s="39"/>
    </row>
    <row r="39" spans="2:18" s="1" customFormat="1" ht="14.45" customHeight="1">
      <c r="B39" s="37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9"/>
    </row>
    <row r="40" spans="2:18" s="1" customFormat="1" ht="14.45" customHeight="1">
      <c r="B40" s="37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9"/>
    </row>
    <row r="41" spans="2:18" ht="13.5">
      <c r="B41" s="25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6"/>
    </row>
    <row r="42" spans="2:18" ht="13.5">
      <c r="B42" s="25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6"/>
    </row>
    <row r="43" spans="2:18" ht="13.5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6"/>
    </row>
    <row r="44" spans="2:18" ht="13.5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6"/>
    </row>
    <row r="45" spans="2:18" ht="13.5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6"/>
    </row>
    <row r="46" spans="2:18" ht="13.5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6"/>
    </row>
    <row r="47" spans="2:18" ht="13.5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6"/>
    </row>
    <row r="48" spans="2:18" ht="13.5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6"/>
    </row>
    <row r="49" spans="2:18" ht="13.5">
      <c r="B49" s="25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6"/>
    </row>
    <row r="50" spans="2:18" s="1" customFormat="1">
      <c r="B50" s="37"/>
      <c r="C50" s="38"/>
      <c r="D50" s="52" t="s">
        <v>51</v>
      </c>
      <c r="E50" s="53"/>
      <c r="F50" s="53"/>
      <c r="G50" s="53"/>
      <c r="H50" s="54"/>
      <c r="I50" s="38"/>
      <c r="J50" s="52" t="s">
        <v>52</v>
      </c>
      <c r="K50" s="53"/>
      <c r="L50" s="53"/>
      <c r="M50" s="53"/>
      <c r="N50" s="53"/>
      <c r="O50" s="53"/>
      <c r="P50" s="54"/>
      <c r="Q50" s="38"/>
      <c r="R50" s="39"/>
    </row>
    <row r="51" spans="2:18" ht="13.5">
      <c r="B51" s="25"/>
      <c r="C51" s="28"/>
      <c r="D51" s="55"/>
      <c r="E51" s="28"/>
      <c r="F51" s="28"/>
      <c r="G51" s="28"/>
      <c r="H51" s="56"/>
      <c r="I51" s="28"/>
      <c r="J51" s="55"/>
      <c r="K51" s="28"/>
      <c r="L51" s="28"/>
      <c r="M51" s="28"/>
      <c r="N51" s="28"/>
      <c r="O51" s="28"/>
      <c r="P51" s="56"/>
      <c r="Q51" s="28"/>
      <c r="R51" s="26"/>
    </row>
    <row r="52" spans="2:18" ht="13.5">
      <c r="B52" s="25"/>
      <c r="C52" s="28"/>
      <c r="D52" s="55"/>
      <c r="E52" s="28"/>
      <c r="F52" s="28"/>
      <c r="G52" s="28"/>
      <c r="H52" s="56"/>
      <c r="I52" s="28"/>
      <c r="J52" s="55"/>
      <c r="K52" s="28"/>
      <c r="L52" s="28"/>
      <c r="M52" s="28"/>
      <c r="N52" s="28"/>
      <c r="O52" s="28"/>
      <c r="P52" s="56"/>
      <c r="Q52" s="28"/>
      <c r="R52" s="26"/>
    </row>
    <row r="53" spans="2:18" ht="13.5">
      <c r="B53" s="25"/>
      <c r="C53" s="28"/>
      <c r="D53" s="55"/>
      <c r="E53" s="28"/>
      <c r="F53" s="28"/>
      <c r="G53" s="28"/>
      <c r="H53" s="56"/>
      <c r="I53" s="28"/>
      <c r="J53" s="55"/>
      <c r="K53" s="28"/>
      <c r="L53" s="28"/>
      <c r="M53" s="28"/>
      <c r="N53" s="28"/>
      <c r="O53" s="28"/>
      <c r="P53" s="56"/>
      <c r="Q53" s="28"/>
      <c r="R53" s="26"/>
    </row>
    <row r="54" spans="2:18" ht="13.5">
      <c r="B54" s="25"/>
      <c r="C54" s="28"/>
      <c r="D54" s="55"/>
      <c r="E54" s="28"/>
      <c r="F54" s="28"/>
      <c r="G54" s="28"/>
      <c r="H54" s="56"/>
      <c r="I54" s="28"/>
      <c r="J54" s="55"/>
      <c r="K54" s="28"/>
      <c r="L54" s="28"/>
      <c r="M54" s="28"/>
      <c r="N54" s="28"/>
      <c r="O54" s="28"/>
      <c r="P54" s="56"/>
      <c r="Q54" s="28"/>
      <c r="R54" s="26"/>
    </row>
    <row r="55" spans="2:18" ht="13.5">
      <c r="B55" s="25"/>
      <c r="C55" s="28"/>
      <c r="D55" s="55"/>
      <c r="E55" s="28"/>
      <c r="F55" s="28"/>
      <c r="G55" s="28"/>
      <c r="H55" s="56"/>
      <c r="I55" s="28"/>
      <c r="J55" s="55"/>
      <c r="K55" s="28"/>
      <c r="L55" s="28"/>
      <c r="M55" s="28"/>
      <c r="N55" s="28"/>
      <c r="O55" s="28"/>
      <c r="P55" s="56"/>
      <c r="Q55" s="28"/>
      <c r="R55" s="26"/>
    </row>
    <row r="56" spans="2:18" ht="13.5">
      <c r="B56" s="25"/>
      <c r="C56" s="28"/>
      <c r="D56" s="55"/>
      <c r="E56" s="28"/>
      <c r="F56" s="28"/>
      <c r="G56" s="28"/>
      <c r="H56" s="56"/>
      <c r="I56" s="28"/>
      <c r="J56" s="55"/>
      <c r="K56" s="28"/>
      <c r="L56" s="28"/>
      <c r="M56" s="28"/>
      <c r="N56" s="28"/>
      <c r="O56" s="28"/>
      <c r="P56" s="56"/>
      <c r="Q56" s="28"/>
      <c r="R56" s="26"/>
    </row>
    <row r="57" spans="2:18" ht="13.5">
      <c r="B57" s="25"/>
      <c r="C57" s="28"/>
      <c r="D57" s="55"/>
      <c r="E57" s="28"/>
      <c r="F57" s="28"/>
      <c r="G57" s="28"/>
      <c r="H57" s="56"/>
      <c r="I57" s="28"/>
      <c r="J57" s="55"/>
      <c r="K57" s="28"/>
      <c r="L57" s="28"/>
      <c r="M57" s="28"/>
      <c r="N57" s="28"/>
      <c r="O57" s="28"/>
      <c r="P57" s="56"/>
      <c r="Q57" s="28"/>
      <c r="R57" s="26"/>
    </row>
    <row r="58" spans="2:18" ht="13.5">
      <c r="B58" s="25"/>
      <c r="C58" s="28"/>
      <c r="D58" s="55"/>
      <c r="E58" s="28"/>
      <c r="F58" s="28"/>
      <c r="G58" s="28"/>
      <c r="H58" s="56"/>
      <c r="I58" s="28"/>
      <c r="J58" s="55"/>
      <c r="K58" s="28"/>
      <c r="L58" s="28"/>
      <c r="M58" s="28"/>
      <c r="N58" s="28"/>
      <c r="O58" s="28"/>
      <c r="P58" s="56"/>
      <c r="Q58" s="28"/>
      <c r="R58" s="26"/>
    </row>
    <row r="59" spans="2:18" s="1" customFormat="1">
      <c r="B59" s="37"/>
      <c r="C59" s="38"/>
      <c r="D59" s="57" t="s">
        <v>53</v>
      </c>
      <c r="E59" s="58"/>
      <c r="F59" s="58"/>
      <c r="G59" s="59" t="s">
        <v>54</v>
      </c>
      <c r="H59" s="60"/>
      <c r="I59" s="38"/>
      <c r="J59" s="57" t="s">
        <v>53</v>
      </c>
      <c r="K59" s="58"/>
      <c r="L59" s="58"/>
      <c r="M59" s="58"/>
      <c r="N59" s="59" t="s">
        <v>54</v>
      </c>
      <c r="O59" s="58"/>
      <c r="P59" s="60"/>
      <c r="Q59" s="38"/>
      <c r="R59" s="39"/>
    </row>
    <row r="60" spans="2:18" ht="13.5">
      <c r="B60" s="25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6"/>
    </row>
    <row r="61" spans="2:18" s="1" customFormat="1">
      <c r="B61" s="37"/>
      <c r="C61" s="38"/>
      <c r="D61" s="52" t="s">
        <v>55</v>
      </c>
      <c r="E61" s="53"/>
      <c r="F61" s="53"/>
      <c r="G61" s="53"/>
      <c r="H61" s="54"/>
      <c r="I61" s="38"/>
      <c r="J61" s="52" t="s">
        <v>56</v>
      </c>
      <c r="K61" s="53"/>
      <c r="L61" s="53"/>
      <c r="M61" s="53"/>
      <c r="N61" s="53"/>
      <c r="O61" s="53"/>
      <c r="P61" s="54"/>
      <c r="Q61" s="38"/>
      <c r="R61" s="39"/>
    </row>
    <row r="62" spans="2:18" ht="13.5">
      <c r="B62" s="25"/>
      <c r="C62" s="28"/>
      <c r="D62" s="55"/>
      <c r="E62" s="28"/>
      <c r="F62" s="28"/>
      <c r="G62" s="28"/>
      <c r="H62" s="56"/>
      <c r="I62" s="28"/>
      <c r="J62" s="55"/>
      <c r="K62" s="28"/>
      <c r="L62" s="28"/>
      <c r="M62" s="28"/>
      <c r="N62" s="28"/>
      <c r="O62" s="28"/>
      <c r="P62" s="56"/>
      <c r="Q62" s="28"/>
      <c r="R62" s="26"/>
    </row>
    <row r="63" spans="2:18" ht="13.5">
      <c r="B63" s="25"/>
      <c r="C63" s="28"/>
      <c r="D63" s="55"/>
      <c r="E63" s="28"/>
      <c r="F63" s="28"/>
      <c r="G63" s="28"/>
      <c r="H63" s="56"/>
      <c r="I63" s="28"/>
      <c r="J63" s="55"/>
      <c r="K63" s="28"/>
      <c r="L63" s="28"/>
      <c r="M63" s="28"/>
      <c r="N63" s="28"/>
      <c r="O63" s="28"/>
      <c r="P63" s="56"/>
      <c r="Q63" s="28"/>
      <c r="R63" s="26"/>
    </row>
    <row r="64" spans="2:18" ht="13.5">
      <c r="B64" s="25"/>
      <c r="C64" s="28"/>
      <c r="D64" s="55"/>
      <c r="E64" s="28"/>
      <c r="F64" s="28"/>
      <c r="G64" s="28"/>
      <c r="H64" s="56"/>
      <c r="I64" s="28"/>
      <c r="J64" s="55"/>
      <c r="K64" s="28"/>
      <c r="L64" s="28"/>
      <c r="M64" s="28"/>
      <c r="N64" s="28"/>
      <c r="O64" s="28"/>
      <c r="P64" s="56"/>
      <c r="Q64" s="28"/>
      <c r="R64" s="26"/>
    </row>
    <row r="65" spans="2:18" ht="13.5">
      <c r="B65" s="25"/>
      <c r="C65" s="28"/>
      <c r="D65" s="55"/>
      <c r="E65" s="28"/>
      <c r="F65" s="28"/>
      <c r="G65" s="28"/>
      <c r="H65" s="56"/>
      <c r="I65" s="28"/>
      <c r="J65" s="55"/>
      <c r="K65" s="28"/>
      <c r="L65" s="28"/>
      <c r="M65" s="28"/>
      <c r="N65" s="28"/>
      <c r="O65" s="28"/>
      <c r="P65" s="56"/>
      <c r="Q65" s="28"/>
      <c r="R65" s="26"/>
    </row>
    <row r="66" spans="2:18" ht="13.5">
      <c r="B66" s="25"/>
      <c r="C66" s="28"/>
      <c r="D66" s="55"/>
      <c r="E66" s="28"/>
      <c r="F66" s="28"/>
      <c r="G66" s="28"/>
      <c r="H66" s="56"/>
      <c r="I66" s="28"/>
      <c r="J66" s="55"/>
      <c r="K66" s="28"/>
      <c r="L66" s="28"/>
      <c r="M66" s="28"/>
      <c r="N66" s="28"/>
      <c r="O66" s="28"/>
      <c r="P66" s="56"/>
      <c r="Q66" s="28"/>
      <c r="R66" s="26"/>
    </row>
    <row r="67" spans="2:18" ht="13.5">
      <c r="B67" s="25"/>
      <c r="C67" s="28"/>
      <c r="D67" s="55"/>
      <c r="E67" s="28"/>
      <c r="F67" s="28"/>
      <c r="G67" s="28"/>
      <c r="H67" s="56"/>
      <c r="I67" s="28"/>
      <c r="J67" s="55"/>
      <c r="K67" s="28"/>
      <c r="L67" s="28"/>
      <c r="M67" s="28"/>
      <c r="N67" s="28"/>
      <c r="O67" s="28"/>
      <c r="P67" s="56"/>
      <c r="Q67" s="28"/>
      <c r="R67" s="26"/>
    </row>
    <row r="68" spans="2:18" ht="13.5">
      <c r="B68" s="25"/>
      <c r="C68" s="28"/>
      <c r="D68" s="55"/>
      <c r="E68" s="28"/>
      <c r="F68" s="28"/>
      <c r="G68" s="28"/>
      <c r="H68" s="56"/>
      <c r="I68" s="28"/>
      <c r="J68" s="55"/>
      <c r="K68" s="28"/>
      <c r="L68" s="28"/>
      <c r="M68" s="28"/>
      <c r="N68" s="28"/>
      <c r="O68" s="28"/>
      <c r="P68" s="56"/>
      <c r="Q68" s="28"/>
      <c r="R68" s="26"/>
    </row>
    <row r="69" spans="2:18" ht="13.5">
      <c r="B69" s="25"/>
      <c r="C69" s="28"/>
      <c r="D69" s="55"/>
      <c r="E69" s="28"/>
      <c r="F69" s="28"/>
      <c r="G69" s="28"/>
      <c r="H69" s="56"/>
      <c r="I69" s="28"/>
      <c r="J69" s="55"/>
      <c r="K69" s="28"/>
      <c r="L69" s="28"/>
      <c r="M69" s="28"/>
      <c r="N69" s="28"/>
      <c r="O69" s="28"/>
      <c r="P69" s="56"/>
      <c r="Q69" s="28"/>
      <c r="R69" s="26"/>
    </row>
    <row r="70" spans="2:18" s="1" customFormat="1">
      <c r="B70" s="37"/>
      <c r="C70" s="38"/>
      <c r="D70" s="57" t="s">
        <v>53</v>
      </c>
      <c r="E70" s="58"/>
      <c r="F70" s="58"/>
      <c r="G70" s="59" t="s">
        <v>54</v>
      </c>
      <c r="H70" s="60"/>
      <c r="I70" s="38"/>
      <c r="J70" s="57" t="s">
        <v>53</v>
      </c>
      <c r="K70" s="58"/>
      <c r="L70" s="58"/>
      <c r="M70" s="58"/>
      <c r="N70" s="59" t="s">
        <v>54</v>
      </c>
      <c r="O70" s="58"/>
      <c r="P70" s="60"/>
      <c r="Q70" s="38"/>
      <c r="R70" s="39"/>
    </row>
    <row r="71" spans="2:18" s="1" customFormat="1" ht="14.45" customHeight="1"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3"/>
    </row>
    <row r="75" spans="2:18" s="1" customFormat="1" ht="6.95" customHeight="1">
      <c r="B75" s="64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6"/>
    </row>
    <row r="76" spans="2:18" s="1" customFormat="1" ht="36.950000000000003" customHeight="1">
      <c r="B76" s="37"/>
      <c r="C76" s="212" t="s">
        <v>121</v>
      </c>
      <c r="D76" s="213"/>
      <c r="E76" s="213"/>
      <c r="F76" s="213"/>
      <c r="G76" s="213"/>
      <c r="H76" s="213"/>
      <c r="I76" s="213"/>
      <c r="J76" s="213"/>
      <c r="K76" s="213"/>
      <c r="L76" s="213"/>
      <c r="M76" s="213"/>
      <c r="N76" s="213"/>
      <c r="O76" s="213"/>
      <c r="P76" s="213"/>
      <c r="Q76" s="213"/>
      <c r="R76" s="39"/>
    </row>
    <row r="77" spans="2:18" s="1" customFormat="1" ht="6.9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9"/>
    </row>
    <row r="78" spans="2:18" s="1" customFormat="1" ht="30" customHeight="1">
      <c r="B78" s="37"/>
      <c r="C78" s="32" t="s">
        <v>18</v>
      </c>
      <c r="D78" s="38"/>
      <c r="E78" s="38"/>
      <c r="F78" s="269" t="str">
        <f>F6</f>
        <v>Horní Slavkov, ul.Nad Výtopnou - inženýrské sítě pro RD</v>
      </c>
      <c r="G78" s="270"/>
      <c r="H78" s="270"/>
      <c r="I78" s="270"/>
      <c r="J78" s="270"/>
      <c r="K78" s="270"/>
      <c r="L78" s="270"/>
      <c r="M78" s="270"/>
      <c r="N78" s="270"/>
      <c r="O78" s="270"/>
      <c r="P78" s="270"/>
      <c r="Q78" s="38"/>
      <c r="R78" s="39"/>
    </row>
    <row r="79" spans="2:18" s="1" customFormat="1" ht="36.950000000000003" customHeight="1">
      <c r="B79" s="37"/>
      <c r="C79" s="71" t="s">
        <v>118</v>
      </c>
      <c r="D79" s="38"/>
      <c r="E79" s="38"/>
      <c r="F79" s="228" t="str">
        <f>F7</f>
        <v>05 - SO 05 Přeložka kabelu veřejného osvětlení</v>
      </c>
      <c r="G79" s="264"/>
      <c r="H79" s="264"/>
      <c r="I79" s="264"/>
      <c r="J79" s="264"/>
      <c r="K79" s="264"/>
      <c r="L79" s="264"/>
      <c r="M79" s="264"/>
      <c r="N79" s="264"/>
      <c r="O79" s="264"/>
      <c r="P79" s="264"/>
      <c r="Q79" s="38"/>
      <c r="R79" s="39"/>
    </row>
    <row r="80" spans="2:18" s="1" customFormat="1" ht="6.95" customHeight="1"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9"/>
    </row>
    <row r="81" spans="2:65" s="1" customFormat="1" ht="18" customHeight="1">
      <c r="B81" s="37"/>
      <c r="C81" s="32" t="s">
        <v>22</v>
      </c>
      <c r="D81" s="38"/>
      <c r="E81" s="38"/>
      <c r="F81" s="30" t="str">
        <f>F9</f>
        <v xml:space="preserve"> </v>
      </c>
      <c r="G81" s="38"/>
      <c r="H81" s="38"/>
      <c r="I81" s="38"/>
      <c r="J81" s="38"/>
      <c r="K81" s="32" t="s">
        <v>24</v>
      </c>
      <c r="L81" s="38"/>
      <c r="M81" s="272" t="str">
        <f>IF(O9="","",O9)</f>
        <v>6. 11. 2018</v>
      </c>
      <c r="N81" s="272"/>
      <c r="O81" s="272"/>
      <c r="P81" s="272"/>
      <c r="Q81" s="38"/>
      <c r="R81" s="39"/>
    </row>
    <row r="82" spans="2:65" s="1" customFormat="1" ht="6.95" customHeight="1"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9"/>
    </row>
    <row r="83" spans="2:65" s="1" customFormat="1">
      <c r="B83" s="37"/>
      <c r="C83" s="32" t="s">
        <v>26</v>
      </c>
      <c r="D83" s="38"/>
      <c r="E83" s="38"/>
      <c r="F83" s="30" t="str">
        <f>E12</f>
        <v>Město Horní Slavkov</v>
      </c>
      <c r="G83" s="38"/>
      <c r="H83" s="38"/>
      <c r="I83" s="38"/>
      <c r="J83" s="38"/>
      <c r="K83" s="32" t="s">
        <v>32</v>
      </c>
      <c r="L83" s="38"/>
      <c r="M83" s="216" t="str">
        <f>E18</f>
        <v>KV ENGINEERING s.r.o.Karlovy Vary</v>
      </c>
      <c r="N83" s="216"/>
      <c r="O83" s="216"/>
      <c r="P83" s="216"/>
      <c r="Q83" s="216"/>
      <c r="R83" s="39"/>
    </row>
    <row r="84" spans="2:65" s="1" customFormat="1" ht="14.45" customHeight="1">
      <c r="B84" s="37"/>
      <c r="C84" s="32" t="s">
        <v>30</v>
      </c>
      <c r="D84" s="38"/>
      <c r="E84" s="38"/>
      <c r="F84" s="30" t="str">
        <f>IF(E15="","",E15)</f>
        <v>Vyplň údaj</v>
      </c>
      <c r="G84" s="38"/>
      <c r="H84" s="38"/>
      <c r="I84" s="38"/>
      <c r="J84" s="38"/>
      <c r="K84" s="32" t="s">
        <v>35</v>
      </c>
      <c r="L84" s="38"/>
      <c r="M84" s="216" t="str">
        <f>E21</f>
        <v xml:space="preserve"> </v>
      </c>
      <c r="N84" s="216"/>
      <c r="O84" s="216"/>
      <c r="P84" s="216"/>
      <c r="Q84" s="216"/>
      <c r="R84" s="39"/>
    </row>
    <row r="85" spans="2:65" s="1" customFormat="1" ht="10.35" customHeight="1">
      <c r="B85" s="37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9"/>
    </row>
    <row r="86" spans="2:65" s="1" customFormat="1" ht="29.25" customHeight="1">
      <c r="B86" s="37"/>
      <c r="C86" s="275" t="s">
        <v>122</v>
      </c>
      <c r="D86" s="276"/>
      <c r="E86" s="276"/>
      <c r="F86" s="276"/>
      <c r="G86" s="276"/>
      <c r="H86" s="116"/>
      <c r="I86" s="116"/>
      <c r="J86" s="116"/>
      <c r="K86" s="116"/>
      <c r="L86" s="116"/>
      <c r="M86" s="116"/>
      <c r="N86" s="275" t="s">
        <v>123</v>
      </c>
      <c r="O86" s="276"/>
      <c r="P86" s="276"/>
      <c r="Q86" s="276"/>
      <c r="R86" s="39"/>
    </row>
    <row r="87" spans="2:65" s="1" customFormat="1" ht="10.35" customHeight="1">
      <c r="B87" s="37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9"/>
    </row>
    <row r="88" spans="2:65" s="1" customFormat="1" ht="29.25" customHeight="1">
      <c r="B88" s="37"/>
      <c r="C88" s="124" t="s">
        <v>124</v>
      </c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221">
        <f>N117</f>
        <v>0</v>
      </c>
      <c r="O88" s="277"/>
      <c r="P88" s="277"/>
      <c r="Q88" s="277"/>
      <c r="R88" s="39"/>
      <c r="AU88" s="21" t="s">
        <v>125</v>
      </c>
    </row>
    <row r="89" spans="2:65" s="6" customFormat="1" ht="24.95" customHeight="1">
      <c r="B89" s="125"/>
      <c r="C89" s="126"/>
      <c r="D89" s="127" t="s">
        <v>690</v>
      </c>
      <c r="E89" s="126"/>
      <c r="F89" s="126"/>
      <c r="G89" s="126"/>
      <c r="H89" s="126"/>
      <c r="I89" s="126"/>
      <c r="J89" s="126"/>
      <c r="K89" s="126"/>
      <c r="L89" s="126"/>
      <c r="M89" s="126"/>
      <c r="N89" s="244">
        <f>N118</f>
        <v>0</v>
      </c>
      <c r="O89" s="278"/>
      <c r="P89" s="278"/>
      <c r="Q89" s="278"/>
      <c r="R89" s="128"/>
    </row>
    <row r="90" spans="2:65" s="7" customFormat="1" ht="19.899999999999999" customHeight="1">
      <c r="B90" s="129"/>
      <c r="C90" s="130"/>
      <c r="D90" s="104" t="s">
        <v>691</v>
      </c>
      <c r="E90" s="130"/>
      <c r="F90" s="130"/>
      <c r="G90" s="130"/>
      <c r="H90" s="130"/>
      <c r="I90" s="130"/>
      <c r="J90" s="130"/>
      <c r="K90" s="130"/>
      <c r="L90" s="130"/>
      <c r="M90" s="130"/>
      <c r="N90" s="218">
        <f>N119</f>
        <v>0</v>
      </c>
      <c r="O90" s="279"/>
      <c r="P90" s="279"/>
      <c r="Q90" s="279"/>
      <c r="R90" s="131"/>
    </row>
    <row r="91" spans="2:65" s="1" customFormat="1" ht="21.75" customHeight="1"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9"/>
    </row>
    <row r="92" spans="2:65" s="1" customFormat="1" ht="29.25" customHeight="1">
      <c r="B92" s="37"/>
      <c r="C92" s="124" t="s">
        <v>135</v>
      </c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277">
        <f>ROUND(N93+N94+N95+N96+N97+N98,2)</f>
        <v>0</v>
      </c>
      <c r="O92" s="281"/>
      <c r="P92" s="281"/>
      <c r="Q92" s="281"/>
      <c r="R92" s="39"/>
      <c r="T92" s="132"/>
      <c r="U92" s="133" t="s">
        <v>41</v>
      </c>
    </row>
    <row r="93" spans="2:65" s="1" customFormat="1" ht="18" customHeight="1">
      <c r="B93" s="134"/>
      <c r="C93" s="135"/>
      <c r="D93" s="230" t="s">
        <v>136</v>
      </c>
      <c r="E93" s="282"/>
      <c r="F93" s="282"/>
      <c r="G93" s="282"/>
      <c r="H93" s="282"/>
      <c r="I93" s="135"/>
      <c r="J93" s="135"/>
      <c r="K93" s="135"/>
      <c r="L93" s="135"/>
      <c r="M93" s="135"/>
      <c r="N93" s="217">
        <f>ROUND(N88*T93,2)</f>
        <v>0</v>
      </c>
      <c r="O93" s="280"/>
      <c r="P93" s="280"/>
      <c r="Q93" s="280"/>
      <c r="R93" s="137"/>
      <c r="S93" s="138"/>
      <c r="T93" s="139"/>
      <c r="U93" s="140" t="s">
        <v>42</v>
      </c>
      <c r="V93" s="138"/>
      <c r="W93" s="138"/>
      <c r="X93" s="138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138"/>
      <c r="AV93" s="138"/>
      <c r="AW93" s="138"/>
      <c r="AX93" s="138"/>
      <c r="AY93" s="141" t="s">
        <v>137</v>
      </c>
      <c r="AZ93" s="138"/>
      <c r="BA93" s="138"/>
      <c r="BB93" s="138"/>
      <c r="BC93" s="138"/>
      <c r="BD93" s="138"/>
      <c r="BE93" s="142">
        <f t="shared" ref="BE93:BE98" si="0">IF(U93="základní",N93,0)</f>
        <v>0</v>
      </c>
      <c r="BF93" s="142">
        <f t="shared" ref="BF93:BF98" si="1">IF(U93="snížená",N93,0)</f>
        <v>0</v>
      </c>
      <c r="BG93" s="142">
        <f t="shared" ref="BG93:BG98" si="2">IF(U93="zákl. přenesená",N93,0)</f>
        <v>0</v>
      </c>
      <c r="BH93" s="142">
        <f t="shared" ref="BH93:BH98" si="3">IF(U93="sníž. přenesená",N93,0)</f>
        <v>0</v>
      </c>
      <c r="BI93" s="142">
        <f t="shared" ref="BI93:BI98" si="4">IF(U93="nulová",N93,0)</f>
        <v>0</v>
      </c>
      <c r="BJ93" s="141" t="s">
        <v>85</v>
      </c>
      <c r="BK93" s="138"/>
      <c r="BL93" s="138"/>
      <c r="BM93" s="138"/>
    </row>
    <row r="94" spans="2:65" s="1" customFormat="1" ht="18" customHeight="1">
      <c r="B94" s="134"/>
      <c r="C94" s="135"/>
      <c r="D94" s="230" t="s">
        <v>138</v>
      </c>
      <c r="E94" s="282"/>
      <c r="F94" s="282"/>
      <c r="G94" s="282"/>
      <c r="H94" s="282"/>
      <c r="I94" s="135"/>
      <c r="J94" s="135"/>
      <c r="K94" s="135"/>
      <c r="L94" s="135"/>
      <c r="M94" s="135"/>
      <c r="N94" s="217">
        <f>ROUND(N88*T94,2)</f>
        <v>0</v>
      </c>
      <c r="O94" s="280"/>
      <c r="P94" s="280"/>
      <c r="Q94" s="280"/>
      <c r="R94" s="137"/>
      <c r="S94" s="138"/>
      <c r="T94" s="139"/>
      <c r="U94" s="140" t="s">
        <v>42</v>
      </c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  <c r="AV94" s="138"/>
      <c r="AW94" s="138"/>
      <c r="AX94" s="138"/>
      <c r="AY94" s="141" t="s">
        <v>137</v>
      </c>
      <c r="AZ94" s="138"/>
      <c r="BA94" s="138"/>
      <c r="BB94" s="138"/>
      <c r="BC94" s="138"/>
      <c r="BD94" s="138"/>
      <c r="BE94" s="142">
        <f t="shared" si="0"/>
        <v>0</v>
      </c>
      <c r="BF94" s="142">
        <f t="shared" si="1"/>
        <v>0</v>
      </c>
      <c r="BG94" s="142">
        <f t="shared" si="2"/>
        <v>0</v>
      </c>
      <c r="BH94" s="142">
        <f t="shared" si="3"/>
        <v>0</v>
      </c>
      <c r="BI94" s="142">
        <f t="shared" si="4"/>
        <v>0</v>
      </c>
      <c r="BJ94" s="141" t="s">
        <v>85</v>
      </c>
      <c r="BK94" s="138"/>
      <c r="BL94" s="138"/>
      <c r="BM94" s="138"/>
    </row>
    <row r="95" spans="2:65" s="1" customFormat="1" ht="18" customHeight="1">
      <c r="B95" s="134"/>
      <c r="C95" s="135"/>
      <c r="D95" s="230" t="s">
        <v>139</v>
      </c>
      <c r="E95" s="282"/>
      <c r="F95" s="282"/>
      <c r="G95" s="282"/>
      <c r="H95" s="282"/>
      <c r="I95" s="135"/>
      <c r="J95" s="135"/>
      <c r="K95" s="135"/>
      <c r="L95" s="135"/>
      <c r="M95" s="135"/>
      <c r="N95" s="217">
        <f>ROUND(N88*T95,2)</f>
        <v>0</v>
      </c>
      <c r="O95" s="280"/>
      <c r="P95" s="280"/>
      <c r="Q95" s="280"/>
      <c r="R95" s="137"/>
      <c r="S95" s="138"/>
      <c r="T95" s="139"/>
      <c r="U95" s="140" t="s">
        <v>42</v>
      </c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41" t="s">
        <v>137</v>
      </c>
      <c r="AZ95" s="138"/>
      <c r="BA95" s="138"/>
      <c r="BB95" s="138"/>
      <c r="BC95" s="138"/>
      <c r="BD95" s="138"/>
      <c r="BE95" s="142">
        <f t="shared" si="0"/>
        <v>0</v>
      </c>
      <c r="BF95" s="142">
        <f t="shared" si="1"/>
        <v>0</v>
      </c>
      <c r="BG95" s="142">
        <f t="shared" si="2"/>
        <v>0</v>
      </c>
      <c r="BH95" s="142">
        <f t="shared" si="3"/>
        <v>0</v>
      </c>
      <c r="BI95" s="142">
        <f t="shared" si="4"/>
        <v>0</v>
      </c>
      <c r="BJ95" s="141" t="s">
        <v>85</v>
      </c>
      <c r="BK95" s="138"/>
      <c r="BL95" s="138"/>
      <c r="BM95" s="138"/>
    </row>
    <row r="96" spans="2:65" s="1" customFormat="1" ht="18" customHeight="1">
      <c r="B96" s="134"/>
      <c r="C96" s="135"/>
      <c r="D96" s="230" t="s">
        <v>140</v>
      </c>
      <c r="E96" s="282"/>
      <c r="F96" s="282"/>
      <c r="G96" s="282"/>
      <c r="H96" s="282"/>
      <c r="I96" s="135"/>
      <c r="J96" s="135"/>
      <c r="K96" s="135"/>
      <c r="L96" s="135"/>
      <c r="M96" s="135"/>
      <c r="N96" s="217">
        <f>ROUND(N88*T96,2)</f>
        <v>0</v>
      </c>
      <c r="O96" s="280"/>
      <c r="P96" s="280"/>
      <c r="Q96" s="280"/>
      <c r="R96" s="137"/>
      <c r="S96" s="138"/>
      <c r="T96" s="139"/>
      <c r="U96" s="140" t="s">
        <v>42</v>
      </c>
      <c r="V96" s="138"/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  <c r="AV96" s="138"/>
      <c r="AW96" s="138"/>
      <c r="AX96" s="138"/>
      <c r="AY96" s="141" t="s">
        <v>137</v>
      </c>
      <c r="AZ96" s="138"/>
      <c r="BA96" s="138"/>
      <c r="BB96" s="138"/>
      <c r="BC96" s="138"/>
      <c r="BD96" s="138"/>
      <c r="BE96" s="142">
        <f t="shared" si="0"/>
        <v>0</v>
      </c>
      <c r="BF96" s="142">
        <f t="shared" si="1"/>
        <v>0</v>
      </c>
      <c r="BG96" s="142">
        <f t="shared" si="2"/>
        <v>0</v>
      </c>
      <c r="BH96" s="142">
        <f t="shared" si="3"/>
        <v>0</v>
      </c>
      <c r="BI96" s="142">
        <f t="shared" si="4"/>
        <v>0</v>
      </c>
      <c r="BJ96" s="141" t="s">
        <v>85</v>
      </c>
      <c r="BK96" s="138"/>
      <c r="BL96" s="138"/>
      <c r="BM96" s="138"/>
    </row>
    <row r="97" spans="2:65" s="1" customFormat="1" ht="18" customHeight="1">
      <c r="B97" s="134"/>
      <c r="C97" s="135"/>
      <c r="D97" s="230" t="s">
        <v>141</v>
      </c>
      <c r="E97" s="282"/>
      <c r="F97" s="282"/>
      <c r="G97" s="282"/>
      <c r="H97" s="282"/>
      <c r="I97" s="135"/>
      <c r="J97" s="135"/>
      <c r="K97" s="135"/>
      <c r="L97" s="135"/>
      <c r="M97" s="135"/>
      <c r="N97" s="217">
        <f>ROUND(N88*T97,2)</f>
        <v>0</v>
      </c>
      <c r="O97" s="280"/>
      <c r="P97" s="280"/>
      <c r="Q97" s="280"/>
      <c r="R97" s="137"/>
      <c r="S97" s="138"/>
      <c r="T97" s="139"/>
      <c r="U97" s="140" t="s">
        <v>42</v>
      </c>
      <c r="V97" s="138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  <c r="AV97" s="138"/>
      <c r="AW97" s="138"/>
      <c r="AX97" s="138"/>
      <c r="AY97" s="141" t="s">
        <v>137</v>
      </c>
      <c r="AZ97" s="138"/>
      <c r="BA97" s="138"/>
      <c r="BB97" s="138"/>
      <c r="BC97" s="138"/>
      <c r="BD97" s="138"/>
      <c r="BE97" s="142">
        <f t="shared" si="0"/>
        <v>0</v>
      </c>
      <c r="BF97" s="142">
        <f t="shared" si="1"/>
        <v>0</v>
      </c>
      <c r="BG97" s="142">
        <f t="shared" si="2"/>
        <v>0</v>
      </c>
      <c r="BH97" s="142">
        <f t="shared" si="3"/>
        <v>0</v>
      </c>
      <c r="BI97" s="142">
        <f t="shared" si="4"/>
        <v>0</v>
      </c>
      <c r="BJ97" s="141" t="s">
        <v>85</v>
      </c>
      <c r="BK97" s="138"/>
      <c r="BL97" s="138"/>
      <c r="BM97" s="138"/>
    </row>
    <row r="98" spans="2:65" s="1" customFormat="1" ht="18" customHeight="1">
      <c r="B98" s="134"/>
      <c r="C98" s="135"/>
      <c r="D98" s="136" t="s">
        <v>142</v>
      </c>
      <c r="E98" s="135"/>
      <c r="F98" s="135"/>
      <c r="G98" s="135"/>
      <c r="H98" s="135"/>
      <c r="I98" s="135"/>
      <c r="J98" s="135"/>
      <c r="K98" s="135"/>
      <c r="L98" s="135"/>
      <c r="M98" s="135"/>
      <c r="N98" s="217">
        <f>ROUND(N88*T98,2)</f>
        <v>0</v>
      </c>
      <c r="O98" s="280"/>
      <c r="P98" s="280"/>
      <c r="Q98" s="280"/>
      <c r="R98" s="137"/>
      <c r="S98" s="138"/>
      <c r="T98" s="143"/>
      <c r="U98" s="144" t="s">
        <v>42</v>
      </c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  <c r="AV98" s="138"/>
      <c r="AW98" s="138"/>
      <c r="AX98" s="138"/>
      <c r="AY98" s="141" t="s">
        <v>143</v>
      </c>
      <c r="AZ98" s="138"/>
      <c r="BA98" s="138"/>
      <c r="BB98" s="138"/>
      <c r="BC98" s="138"/>
      <c r="BD98" s="138"/>
      <c r="BE98" s="142">
        <f t="shared" si="0"/>
        <v>0</v>
      </c>
      <c r="BF98" s="142">
        <f t="shared" si="1"/>
        <v>0</v>
      </c>
      <c r="BG98" s="142">
        <f t="shared" si="2"/>
        <v>0</v>
      </c>
      <c r="BH98" s="142">
        <f t="shared" si="3"/>
        <v>0</v>
      </c>
      <c r="BI98" s="142">
        <f t="shared" si="4"/>
        <v>0</v>
      </c>
      <c r="BJ98" s="141" t="s">
        <v>85</v>
      </c>
      <c r="BK98" s="138"/>
      <c r="BL98" s="138"/>
      <c r="BM98" s="138"/>
    </row>
    <row r="99" spans="2:65" s="1" customFormat="1" ht="13.5">
      <c r="B99" s="37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9"/>
    </row>
    <row r="100" spans="2:65" s="1" customFormat="1" ht="29.25" customHeight="1">
      <c r="B100" s="37"/>
      <c r="C100" s="115" t="s">
        <v>110</v>
      </c>
      <c r="D100" s="116"/>
      <c r="E100" s="116"/>
      <c r="F100" s="116"/>
      <c r="G100" s="116"/>
      <c r="H100" s="116"/>
      <c r="I100" s="116"/>
      <c r="J100" s="116"/>
      <c r="K100" s="116"/>
      <c r="L100" s="222">
        <f>ROUND(SUM(N88+N92),2)</f>
        <v>0</v>
      </c>
      <c r="M100" s="222"/>
      <c r="N100" s="222"/>
      <c r="O100" s="222"/>
      <c r="P100" s="222"/>
      <c r="Q100" s="222"/>
      <c r="R100" s="39"/>
    </row>
    <row r="101" spans="2:65" s="1" customFormat="1" ht="6.95" customHeight="1">
      <c r="B101" s="61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3"/>
    </row>
    <row r="105" spans="2:65" s="1" customFormat="1" ht="6.95" customHeight="1">
      <c r="B105" s="64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6"/>
    </row>
    <row r="106" spans="2:65" s="1" customFormat="1" ht="36.950000000000003" customHeight="1">
      <c r="B106" s="37"/>
      <c r="C106" s="212" t="s">
        <v>144</v>
      </c>
      <c r="D106" s="264"/>
      <c r="E106" s="264"/>
      <c r="F106" s="264"/>
      <c r="G106" s="264"/>
      <c r="H106" s="264"/>
      <c r="I106" s="264"/>
      <c r="J106" s="264"/>
      <c r="K106" s="264"/>
      <c r="L106" s="264"/>
      <c r="M106" s="264"/>
      <c r="N106" s="264"/>
      <c r="O106" s="264"/>
      <c r="P106" s="264"/>
      <c r="Q106" s="264"/>
      <c r="R106" s="39"/>
    </row>
    <row r="107" spans="2:65" s="1" customFormat="1" ht="6.95" customHeight="1">
      <c r="B107" s="37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9"/>
    </row>
    <row r="108" spans="2:65" s="1" customFormat="1" ht="30" customHeight="1">
      <c r="B108" s="37"/>
      <c r="C108" s="32" t="s">
        <v>18</v>
      </c>
      <c r="D108" s="38"/>
      <c r="E108" s="38"/>
      <c r="F108" s="269" t="str">
        <f>F6</f>
        <v>Horní Slavkov, ul.Nad Výtopnou - inženýrské sítě pro RD</v>
      </c>
      <c r="G108" s="270"/>
      <c r="H108" s="270"/>
      <c r="I108" s="270"/>
      <c r="J108" s="270"/>
      <c r="K108" s="270"/>
      <c r="L108" s="270"/>
      <c r="M108" s="270"/>
      <c r="N108" s="270"/>
      <c r="O108" s="270"/>
      <c r="P108" s="270"/>
      <c r="Q108" s="38"/>
      <c r="R108" s="39"/>
    </row>
    <row r="109" spans="2:65" s="1" customFormat="1" ht="36.950000000000003" customHeight="1">
      <c r="B109" s="37"/>
      <c r="C109" s="71" t="s">
        <v>118</v>
      </c>
      <c r="D109" s="38"/>
      <c r="E109" s="38"/>
      <c r="F109" s="228" t="str">
        <f>F7</f>
        <v>05 - SO 05 Přeložka kabelu veřejného osvětlení</v>
      </c>
      <c r="G109" s="264"/>
      <c r="H109" s="264"/>
      <c r="I109" s="264"/>
      <c r="J109" s="264"/>
      <c r="K109" s="264"/>
      <c r="L109" s="264"/>
      <c r="M109" s="264"/>
      <c r="N109" s="264"/>
      <c r="O109" s="264"/>
      <c r="P109" s="264"/>
      <c r="Q109" s="38"/>
      <c r="R109" s="39"/>
    </row>
    <row r="110" spans="2:65" s="1" customFormat="1" ht="6.95" customHeight="1">
      <c r="B110" s="37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9"/>
    </row>
    <row r="111" spans="2:65" s="1" customFormat="1" ht="18" customHeight="1">
      <c r="B111" s="37"/>
      <c r="C111" s="32" t="s">
        <v>22</v>
      </c>
      <c r="D111" s="38"/>
      <c r="E111" s="38"/>
      <c r="F111" s="30" t="str">
        <f>F9</f>
        <v xml:space="preserve"> </v>
      </c>
      <c r="G111" s="38"/>
      <c r="H111" s="38"/>
      <c r="I111" s="38"/>
      <c r="J111" s="38"/>
      <c r="K111" s="32" t="s">
        <v>24</v>
      </c>
      <c r="L111" s="38"/>
      <c r="M111" s="272" t="str">
        <f>IF(O9="","",O9)</f>
        <v>6. 11. 2018</v>
      </c>
      <c r="N111" s="272"/>
      <c r="O111" s="272"/>
      <c r="P111" s="272"/>
      <c r="Q111" s="38"/>
      <c r="R111" s="39"/>
    </row>
    <row r="112" spans="2:65" s="1" customFormat="1" ht="6.95" customHeight="1">
      <c r="B112" s="37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9"/>
    </row>
    <row r="113" spans="2:65" s="1" customFormat="1">
      <c r="B113" s="37"/>
      <c r="C113" s="32" t="s">
        <v>26</v>
      </c>
      <c r="D113" s="38"/>
      <c r="E113" s="38"/>
      <c r="F113" s="30" t="str">
        <f>E12</f>
        <v>Město Horní Slavkov</v>
      </c>
      <c r="G113" s="38"/>
      <c r="H113" s="38"/>
      <c r="I113" s="38"/>
      <c r="J113" s="38"/>
      <c r="K113" s="32" t="s">
        <v>32</v>
      </c>
      <c r="L113" s="38"/>
      <c r="M113" s="216" t="str">
        <f>E18</f>
        <v>KV ENGINEERING s.r.o.Karlovy Vary</v>
      </c>
      <c r="N113" s="216"/>
      <c r="O113" s="216"/>
      <c r="P113" s="216"/>
      <c r="Q113" s="216"/>
      <c r="R113" s="39"/>
    </row>
    <row r="114" spans="2:65" s="1" customFormat="1" ht="14.45" customHeight="1">
      <c r="B114" s="37"/>
      <c r="C114" s="32" t="s">
        <v>30</v>
      </c>
      <c r="D114" s="38"/>
      <c r="E114" s="38"/>
      <c r="F114" s="30" t="str">
        <f>IF(E15="","",E15)</f>
        <v>Vyplň údaj</v>
      </c>
      <c r="G114" s="38"/>
      <c r="H114" s="38"/>
      <c r="I114" s="38"/>
      <c r="J114" s="38"/>
      <c r="K114" s="32" t="s">
        <v>35</v>
      </c>
      <c r="L114" s="38"/>
      <c r="M114" s="216" t="str">
        <f>E21</f>
        <v xml:space="preserve"> </v>
      </c>
      <c r="N114" s="216"/>
      <c r="O114" s="216"/>
      <c r="P114" s="216"/>
      <c r="Q114" s="216"/>
      <c r="R114" s="39"/>
    </row>
    <row r="115" spans="2:65" s="1" customFormat="1" ht="10.35" customHeight="1"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9"/>
    </row>
    <row r="116" spans="2:65" s="8" customFormat="1" ht="29.25" customHeight="1">
      <c r="B116" s="145"/>
      <c r="C116" s="146" t="s">
        <v>145</v>
      </c>
      <c r="D116" s="147" t="s">
        <v>146</v>
      </c>
      <c r="E116" s="147" t="s">
        <v>59</v>
      </c>
      <c r="F116" s="283" t="s">
        <v>147</v>
      </c>
      <c r="G116" s="283"/>
      <c r="H116" s="283"/>
      <c r="I116" s="283"/>
      <c r="J116" s="147" t="s">
        <v>148</v>
      </c>
      <c r="K116" s="147" t="s">
        <v>149</v>
      </c>
      <c r="L116" s="283" t="s">
        <v>150</v>
      </c>
      <c r="M116" s="283"/>
      <c r="N116" s="283" t="s">
        <v>123</v>
      </c>
      <c r="O116" s="283"/>
      <c r="P116" s="283"/>
      <c r="Q116" s="284"/>
      <c r="R116" s="148"/>
      <c r="T116" s="78" t="s">
        <v>151</v>
      </c>
      <c r="U116" s="79" t="s">
        <v>41</v>
      </c>
      <c r="V116" s="79" t="s">
        <v>152</v>
      </c>
      <c r="W116" s="79" t="s">
        <v>153</v>
      </c>
      <c r="X116" s="79" t="s">
        <v>154</v>
      </c>
      <c r="Y116" s="79" t="s">
        <v>155</v>
      </c>
      <c r="Z116" s="79" t="s">
        <v>156</v>
      </c>
      <c r="AA116" s="80" t="s">
        <v>157</v>
      </c>
    </row>
    <row r="117" spans="2:65" s="1" customFormat="1" ht="29.25" customHeight="1">
      <c r="B117" s="37"/>
      <c r="C117" s="82" t="s">
        <v>120</v>
      </c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285">
        <f>BK117</f>
        <v>0</v>
      </c>
      <c r="O117" s="286"/>
      <c r="P117" s="286"/>
      <c r="Q117" s="286"/>
      <c r="R117" s="39"/>
      <c r="T117" s="81"/>
      <c r="U117" s="53"/>
      <c r="V117" s="53"/>
      <c r="W117" s="149">
        <f>W118+W121</f>
        <v>0</v>
      </c>
      <c r="X117" s="53"/>
      <c r="Y117" s="149">
        <f>Y118+Y121</f>
        <v>0</v>
      </c>
      <c r="Z117" s="53"/>
      <c r="AA117" s="150">
        <f>AA118+AA121</f>
        <v>0</v>
      </c>
      <c r="AT117" s="21" t="s">
        <v>76</v>
      </c>
      <c r="AU117" s="21" t="s">
        <v>125</v>
      </c>
      <c r="BK117" s="151">
        <f>BK118+BK121</f>
        <v>0</v>
      </c>
    </row>
    <row r="118" spans="2:65" s="9" customFormat="1" ht="37.35" customHeight="1">
      <c r="B118" s="152"/>
      <c r="C118" s="153"/>
      <c r="D118" s="154" t="s">
        <v>690</v>
      </c>
      <c r="E118" s="154"/>
      <c r="F118" s="154"/>
      <c r="G118" s="154"/>
      <c r="H118" s="154"/>
      <c r="I118" s="154"/>
      <c r="J118" s="154"/>
      <c r="K118" s="154"/>
      <c r="L118" s="154"/>
      <c r="M118" s="154"/>
      <c r="N118" s="243">
        <f>BK118</f>
        <v>0</v>
      </c>
      <c r="O118" s="244"/>
      <c r="P118" s="244"/>
      <c r="Q118" s="244"/>
      <c r="R118" s="155"/>
      <c r="T118" s="156"/>
      <c r="U118" s="153"/>
      <c r="V118" s="153"/>
      <c r="W118" s="157">
        <f>W119</f>
        <v>0</v>
      </c>
      <c r="X118" s="153"/>
      <c r="Y118" s="157">
        <f>Y119</f>
        <v>0</v>
      </c>
      <c r="Z118" s="153"/>
      <c r="AA118" s="158">
        <f>AA119</f>
        <v>0</v>
      </c>
      <c r="AR118" s="159" t="s">
        <v>168</v>
      </c>
      <c r="AT118" s="160" t="s">
        <v>76</v>
      </c>
      <c r="AU118" s="160" t="s">
        <v>77</v>
      </c>
      <c r="AY118" s="159" t="s">
        <v>158</v>
      </c>
      <c r="BK118" s="161">
        <f>BK119</f>
        <v>0</v>
      </c>
    </row>
    <row r="119" spans="2:65" s="9" customFormat="1" ht="19.899999999999999" customHeight="1">
      <c r="B119" s="152"/>
      <c r="C119" s="153"/>
      <c r="D119" s="162" t="s">
        <v>691</v>
      </c>
      <c r="E119" s="162"/>
      <c r="F119" s="162"/>
      <c r="G119" s="162"/>
      <c r="H119" s="162"/>
      <c r="I119" s="162"/>
      <c r="J119" s="162"/>
      <c r="K119" s="162"/>
      <c r="L119" s="162"/>
      <c r="M119" s="162"/>
      <c r="N119" s="245">
        <f>BK119</f>
        <v>0</v>
      </c>
      <c r="O119" s="246"/>
      <c r="P119" s="246"/>
      <c r="Q119" s="246"/>
      <c r="R119" s="155"/>
      <c r="T119" s="156"/>
      <c r="U119" s="153"/>
      <c r="V119" s="153"/>
      <c r="W119" s="157">
        <f>W120</f>
        <v>0</v>
      </c>
      <c r="X119" s="153"/>
      <c r="Y119" s="157">
        <f>Y120</f>
        <v>0</v>
      </c>
      <c r="Z119" s="153"/>
      <c r="AA119" s="158">
        <f>AA120</f>
        <v>0</v>
      </c>
      <c r="AR119" s="159" t="s">
        <v>168</v>
      </c>
      <c r="AT119" s="160" t="s">
        <v>76</v>
      </c>
      <c r="AU119" s="160" t="s">
        <v>85</v>
      </c>
      <c r="AY119" s="159" t="s">
        <v>158</v>
      </c>
      <c r="BK119" s="161">
        <f>BK120</f>
        <v>0</v>
      </c>
    </row>
    <row r="120" spans="2:65" s="1" customFormat="1" ht="25.5" customHeight="1">
      <c r="B120" s="134"/>
      <c r="C120" s="163" t="s">
        <v>85</v>
      </c>
      <c r="D120" s="163" t="s">
        <v>159</v>
      </c>
      <c r="E120" s="164" t="s">
        <v>685</v>
      </c>
      <c r="F120" s="249" t="s">
        <v>692</v>
      </c>
      <c r="G120" s="249"/>
      <c r="H120" s="249"/>
      <c r="I120" s="249"/>
      <c r="J120" s="165" t="s">
        <v>687</v>
      </c>
      <c r="K120" s="166">
        <v>1</v>
      </c>
      <c r="L120" s="255">
        <v>0</v>
      </c>
      <c r="M120" s="255"/>
      <c r="N120" s="257">
        <f>ROUND(L120*K120,2)</f>
        <v>0</v>
      </c>
      <c r="O120" s="257"/>
      <c r="P120" s="257"/>
      <c r="Q120" s="257"/>
      <c r="R120" s="137"/>
      <c r="T120" s="167" t="s">
        <v>5</v>
      </c>
      <c r="U120" s="46" t="s">
        <v>42</v>
      </c>
      <c r="V120" s="38"/>
      <c r="W120" s="168">
        <f>V120*K120</f>
        <v>0</v>
      </c>
      <c r="X120" s="168">
        <v>0</v>
      </c>
      <c r="Y120" s="168">
        <f>X120*K120</f>
        <v>0</v>
      </c>
      <c r="Z120" s="168">
        <v>0</v>
      </c>
      <c r="AA120" s="169">
        <f>Z120*K120</f>
        <v>0</v>
      </c>
      <c r="AR120" s="21" t="s">
        <v>671</v>
      </c>
      <c r="AT120" s="21" t="s">
        <v>159</v>
      </c>
      <c r="AU120" s="21" t="s">
        <v>116</v>
      </c>
      <c r="AY120" s="21" t="s">
        <v>158</v>
      </c>
      <c r="BE120" s="108">
        <f>IF(U120="základní",N120,0)</f>
        <v>0</v>
      </c>
      <c r="BF120" s="108">
        <f>IF(U120="snížená",N120,0)</f>
        <v>0</v>
      </c>
      <c r="BG120" s="108">
        <f>IF(U120="zákl. přenesená",N120,0)</f>
        <v>0</v>
      </c>
      <c r="BH120" s="108">
        <f>IF(U120="sníž. přenesená",N120,0)</f>
        <v>0</v>
      </c>
      <c r="BI120" s="108">
        <f>IF(U120="nulová",N120,0)</f>
        <v>0</v>
      </c>
      <c r="BJ120" s="21" t="s">
        <v>85</v>
      </c>
      <c r="BK120" s="108">
        <f>ROUND(L120*K120,2)</f>
        <v>0</v>
      </c>
      <c r="BL120" s="21" t="s">
        <v>671</v>
      </c>
      <c r="BM120" s="21" t="s">
        <v>693</v>
      </c>
    </row>
    <row r="121" spans="2:65" s="1" customFormat="1" ht="49.9" customHeight="1">
      <c r="B121" s="37"/>
      <c r="C121" s="38"/>
      <c r="D121" s="154" t="s">
        <v>470</v>
      </c>
      <c r="E121" s="38"/>
      <c r="F121" s="38"/>
      <c r="G121" s="38"/>
      <c r="H121" s="38"/>
      <c r="I121" s="38"/>
      <c r="J121" s="38"/>
      <c r="K121" s="38"/>
      <c r="L121" s="38"/>
      <c r="M121" s="38"/>
      <c r="N121" s="261">
        <f>BK121</f>
        <v>0</v>
      </c>
      <c r="O121" s="262"/>
      <c r="P121" s="262"/>
      <c r="Q121" s="262"/>
      <c r="R121" s="39"/>
      <c r="T121" s="197"/>
      <c r="U121" s="58"/>
      <c r="V121" s="58"/>
      <c r="W121" s="58"/>
      <c r="X121" s="58"/>
      <c r="Y121" s="58"/>
      <c r="Z121" s="58"/>
      <c r="AA121" s="60"/>
      <c r="AT121" s="21" t="s">
        <v>76</v>
      </c>
      <c r="AU121" s="21" t="s">
        <v>77</v>
      </c>
      <c r="AY121" s="21" t="s">
        <v>471</v>
      </c>
      <c r="BK121" s="108">
        <v>0</v>
      </c>
    </row>
    <row r="122" spans="2:65" s="1" customFormat="1" ht="6.95" customHeight="1">
      <c r="B122" s="61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3"/>
    </row>
  </sheetData>
  <mergeCells count="71">
    <mergeCell ref="N95:Q95"/>
    <mergeCell ref="N96:Q96"/>
    <mergeCell ref="N98:Q98"/>
    <mergeCell ref="L100:Q100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N121:Q121"/>
    <mergeCell ref="C76:Q76"/>
    <mergeCell ref="F79:P79"/>
    <mergeCell ref="F78:P78"/>
    <mergeCell ref="M81:P81"/>
    <mergeCell ref="M83:Q83"/>
    <mergeCell ref="M84:Q84"/>
    <mergeCell ref="C86:G86"/>
    <mergeCell ref="N86:Q86"/>
    <mergeCell ref="N88:Q88"/>
    <mergeCell ref="N89:Q89"/>
    <mergeCell ref="N90:Q90"/>
    <mergeCell ref="N92:Q92"/>
    <mergeCell ref="N97:Q97"/>
    <mergeCell ref="N93:Q93"/>
    <mergeCell ref="N94:Q94"/>
    <mergeCell ref="F120:I120"/>
    <mergeCell ref="L120:M120"/>
    <mergeCell ref="N120:Q120"/>
    <mergeCell ref="N117:Q117"/>
    <mergeCell ref="N118:Q118"/>
    <mergeCell ref="N119:Q119"/>
    <mergeCell ref="F116:I116"/>
    <mergeCell ref="C106:Q106"/>
    <mergeCell ref="F108:P108"/>
    <mergeCell ref="F109:P109"/>
    <mergeCell ref="M111:P111"/>
    <mergeCell ref="M113:Q113"/>
    <mergeCell ref="M114:Q114"/>
    <mergeCell ref="L116:M116"/>
    <mergeCell ref="N116:Q116"/>
    <mergeCell ref="H35:J35"/>
    <mergeCell ref="M35:P35"/>
    <mergeCell ref="H36:J36"/>
    <mergeCell ref="M36:P36"/>
    <mergeCell ref="L38:P38"/>
    <mergeCell ref="H32:J32"/>
    <mergeCell ref="M32:P32"/>
    <mergeCell ref="H33:J33"/>
    <mergeCell ref="M33:P33"/>
    <mergeCell ref="H34:J34"/>
    <mergeCell ref="M34:P34"/>
    <mergeCell ref="E24:L24"/>
    <mergeCell ref="S2:AC2"/>
    <mergeCell ref="M27:P27"/>
    <mergeCell ref="M28:P28"/>
    <mergeCell ref="M30:P30"/>
    <mergeCell ref="O18:P18"/>
    <mergeCell ref="O20:P20"/>
    <mergeCell ref="O21:P21"/>
    <mergeCell ref="D95:H95"/>
    <mergeCell ref="D93:H93"/>
    <mergeCell ref="D94:H94"/>
    <mergeCell ref="D96:H96"/>
    <mergeCell ref="D97:H97"/>
  </mergeCells>
  <hyperlinks>
    <hyperlink ref="F1:G1" location="C2" display="1) Krycí list rozpočtu"/>
    <hyperlink ref="H1:K1" location="C86" display="2) Rekapitulace rozpočtu"/>
    <hyperlink ref="L1" location="C116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12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7"/>
      <c r="B1" s="14"/>
      <c r="C1" s="14"/>
      <c r="D1" s="15" t="s">
        <v>1</v>
      </c>
      <c r="E1" s="14"/>
      <c r="F1" s="16" t="s">
        <v>111</v>
      </c>
      <c r="G1" s="16"/>
      <c r="H1" s="268" t="s">
        <v>112</v>
      </c>
      <c r="I1" s="268"/>
      <c r="J1" s="268"/>
      <c r="K1" s="268"/>
      <c r="L1" s="16" t="s">
        <v>113</v>
      </c>
      <c r="M1" s="14"/>
      <c r="N1" s="14"/>
      <c r="O1" s="15" t="s">
        <v>114</v>
      </c>
      <c r="P1" s="14"/>
      <c r="Q1" s="14"/>
      <c r="R1" s="14"/>
      <c r="S1" s="16" t="s">
        <v>115</v>
      </c>
      <c r="T1" s="16"/>
      <c r="U1" s="117"/>
      <c r="V1" s="1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</row>
    <row r="2" spans="1:66" ht="36.950000000000003" customHeight="1">
      <c r="C2" s="210" t="s">
        <v>7</v>
      </c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S2" s="214" t="s">
        <v>8</v>
      </c>
      <c r="T2" s="215"/>
      <c r="U2" s="215"/>
      <c r="V2" s="215"/>
      <c r="W2" s="215"/>
      <c r="X2" s="215"/>
      <c r="Y2" s="215"/>
      <c r="Z2" s="215"/>
      <c r="AA2" s="215"/>
      <c r="AB2" s="215"/>
      <c r="AC2" s="215"/>
      <c r="AT2" s="21" t="s">
        <v>98</v>
      </c>
    </row>
    <row r="3" spans="1:66" ht="6.95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AT3" s="21" t="s">
        <v>116</v>
      </c>
    </row>
    <row r="4" spans="1:66" ht="36.950000000000003" customHeight="1">
      <c r="B4" s="25"/>
      <c r="C4" s="212" t="s">
        <v>117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6"/>
      <c r="T4" s="20" t="s">
        <v>13</v>
      </c>
      <c r="AT4" s="21" t="s">
        <v>6</v>
      </c>
    </row>
    <row r="5" spans="1:66" ht="6.95" customHeight="1">
      <c r="B5" s="2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6"/>
    </row>
    <row r="6" spans="1:66" ht="25.35" customHeight="1">
      <c r="B6" s="25"/>
      <c r="C6" s="28"/>
      <c r="D6" s="32" t="s">
        <v>18</v>
      </c>
      <c r="E6" s="28"/>
      <c r="F6" s="269" t="str">
        <f>'Rekapitulace stavby'!K6</f>
        <v>Horní Slavkov, ul.Nad Výtopnou - inženýrské sítě pro RD</v>
      </c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8"/>
      <c r="R6" s="26"/>
    </row>
    <row r="7" spans="1:66" s="1" customFormat="1" ht="32.85" customHeight="1">
      <c r="B7" s="37"/>
      <c r="C7" s="38"/>
      <c r="D7" s="31" t="s">
        <v>118</v>
      </c>
      <c r="E7" s="38"/>
      <c r="F7" s="223" t="s">
        <v>694</v>
      </c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38"/>
      <c r="R7" s="39"/>
    </row>
    <row r="8" spans="1:66" s="1" customFormat="1" ht="14.45" customHeight="1">
      <c r="B8" s="37"/>
      <c r="C8" s="38"/>
      <c r="D8" s="32" t="s">
        <v>20</v>
      </c>
      <c r="E8" s="38"/>
      <c r="F8" s="30" t="s">
        <v>5</v>
      </c>
      <c r="G8" s="38"/>
      <c r="H8" s="38"/>
      <c r="I8" s="38"/>
      <c r="J8" s="38"/>
      <c r="K8" s="38"/>
      <c r="L8" s="38"/>
      <c r="M8" s="32" t="s">
        <v>21</v>
      </c>
      <c r="N8" s="38"/>
      <c r="O8" s="30" t="s">
        <v>5</v>
      </c>
      <c r="P8" s="38"/>
      <c r="Q8" s="38"/>
      <c r="R8" s="39"/>
    </row>
    <row r="9" spans="1:66" s="1" customFormat="1" ht="14.45" customHeight="1">
      <c r="B9" s="37"/>
      <c r="C9" s="38"/>
      <c r="D9" s="32" t="s">
        <v>22</v>
      </c>
      <c r="E9" s="38"/>
      <c r="F9" s="30" t="s">
        <v>23</v>
      </c>
      <c r="G9" s="38"/>
      <c r="H9" s="38"/>
      <c r="I9" s="38"/>
      <c r="J9" s="38"/>
      <c r="K9" s="38"/>
      <c r="L9" s="38"/>
      <c r="M9" s="32" t="s">
        <v>24</v>
      </c>
      <c r="N9" s="38"/>
      <c r="O9" s="271" t="str">
        <f>'Rekapitulace stavby'!AN8</f>
        <v>6. 11. 2018</v>
      </c>
      <c r="P9" s="272"/>
      <c r="Q9" s="38"/>
      <c r="R9" s="39"/>
    </row>
    <row r="10" spans="1:66" s="1" customFormat="1" ht="10.9" customHeight="1"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9"/>
    </row>
    <row r="11" spans="1:66" s="1" customFormat="1" ht="14.45" customHeight="1">
      <c r="B11" s="37"/>
      <c r="C11" s="38"/>
      <c r="D11" s="32" t="s">
        <v>26</v>
      </c>
      <c r="E11" s="38"/>
      <c r="F11" s="38"/>
      <c r="G11" s="38"/>
      <c r="H11" s="38"/>
      <c r="I11" s="38"/>
      <c r="J11" s="38"/>
      <c r="K11" s="38"/>
      <c r="L11" s="38"/>
      <c r="M11" s="32" t="s">
        <v>27</v>
      </c>
      <c r="N11" s="38"/>
      <c r="O11" s="216" t="s">
        <v>5</v>
      </c>
      <c r="P11" s="216"/>
      <c r="Q11" s="38"/>
      <c r="R11" s="39"/>
    </row>
    <row r="12" spans="1:66" s="1" customFormat="1" ht="18" customHeight="1">
      <c r="B12" s="37"/>
      <c r="C12" s="38"/>
      <c r="D12" s="38"/>
      <c r="E12" s="30" t="s">
        <v>28</v>
      </c>
      <c r="F12" s="38"/>
      <c r="G12" s="38"/>
      <c r="H12" s="38"/>
      <c r="I12" s="38"/>
      <c r="J12" s="38"/>
      <c r="K12" s="38"/>
      <c r="L12" s="38"/>
      <c r="M12" s="32" t="s">
        <v>29</v>
      </c>
      <c r="N12" s="38"/>
      <c r="O12" s="216" t="s">
        <v>5</v>
      </c>
      <c r="P12" s="216"/>
      <c r="Q12" s="38"/>
      <c r="R12" s="39"/>
    </row>
    <row r="13" spans="1:66" s="1" customFormat="1" ht="6.95" customHeight="1">
      <c r="B13" s="37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9"/>
    </row>
    <row r="14" spans="1:66" s="1" customFormat="1" ht="14.45" customHeight="1">
      <c r="B14" s="37"/>
      <c r="C14" s="38"/>
      <c r="D14" s="32" t="s">
        <v>30</v>
      </c>
      <c r="E14" s="38"/>
      <c r="F14" s="38"/>
      <c r="G14" s="38"/>
      <c r="H14" s="38"/>
      <c r="I14" s="38"/>
      <c r="J14" s="38"/>
      <c r="K14" s="38"/>
      <c r="L14" s="38"/>
      <c r="M14" s="32" t="s">
        <v>27</v>
      </c>
      <c r="N14" s="38"/>
      <c r="O14" s="273" t="str">
        <f>IF('Rekapitulace stavby'!AN13="","",'Rekapitulace stavby'!AN13)</f>
        <v>Vyplň údaj</v>
      </c>
      <c r="P14" s="216"/>
      <c r="Q14" s="38"/>
      <c r="R14" s="39"/>
    </row>
    <row r="15" spans="1:66" s="1" customFormat="1" ht="18" customHeight="1">
      <c r="B15" s="37"/>
      <c r="C15" s="38"/>
      <c r="D15" s="38"/>
      <c r="E15" s="273" t="str">
        <f>IF('Rekapitulace stavby'!E14="","",'Rekapitulace stavby'!E14)</f>
        <v>Vyplň údaj</v>
      </c>
      <c r="F15" s="274"/>
      <c r="G15" s="274"/>
      <c r="H15" s="274"/>
      <c r="I15" s="274"/>
      <c r="J15" s="274"/>
      <c r="K15" s="274"/>
      <c r="L15" s="274"/>
      <c r="M15" s="32" t="s">
        <v>29</v>
      </c>
      <c r="N15" s="38"/>
      <c r="O15" s="273" t="str">
        <f>IF('Rekapitulace stavby'!AN14="","",'Rekapitulace stavby'!AN14)</f>
        <v>Vyplň údaj</v>
      </c>
      <c r="P15" s="216"/>
      <c r="Q15" s="38"/>
      <c r="R15" s="39"/>
    </row>
    <row r="16" spans="1:66" s="1" customFormat="1" ht="6.95" customHeight="1"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9"/>
    </row>
    <row r="17" spans="2:18" s="1" customFormat="1" ht="14.45" customHeight="1">
      <c r="B17" s="37"/>
      <c r="C17" s="38"/>
      <c r="D17" s="32" t="s">
        <v>32</v>
      </c>
      <c r="E17" s="38"/>
      <c r="F17" s="38"/>
      <c r="G17" s="38"/>
      <c r="H17" s="38"/>
      <c r="I17" s="38"/>
      <c r="J17" s="38"/>
      <c r="K17" s="38"/>
      <c r="L17" s="38"/>
      <c r="M17" s="32" t="s">
        <v>27</v>
      </c>
      <c r="N17" s="38"/>
      <c r="O17" s="216" t="s">
        <v>5</v>
      </c>
      <c r="P17" s="216"/>
      <c r="Q17" s="38"/>
      <c r="R17" s="39"/>
    </row>
    <row r="18" spans="2:18" s="1" customFormat="1" ht="18" customHeight="1">
      <c r="B18" s="37"/>
      <c r="C18" s="38"/>
      <c r="D18" s="38"/>
      <c r="E18" s="30" t="s">
        <v>33</v>
      </c>
      <c r="F18" s="38"/>
      <c r="G18" s="38"/>
      <c r="H18" s="38"/>
      <c r="I18" s="38"/>
      <c r="J18" s="38"/>
      <c r="K18" s="38"/>
      <c r="L18" s="38"/>
      <c r="M18" s="32" t="s">
        <v>29</v>
      </c>
      <c r="N18" s="38"/>
      <c r="O18" s="216" t="s">
        <v>5</v>
      </c>
      <c r="P18" s="216"/>
      <c r="Q18" s="38"/>
      <c r="R18" s="39"/>
    </row>
    <row r="19" spans="2:18" s="1" customFormat="1" ht="6.95" customHeight="1">
      <c r="B19" s="37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9"/>
    </row>
    <row r="20" spans="2:18" s="1" customFormat="1" ht="14.45" customHeight="1">
      <c r="B20" s="37"/>
      <c r="C20" s="38"/>
      <c r="D20" s="32" t="s">
        <v>35</v>
      </c>
      <c r="E20" s="38"/>
      <c r="F20" s="38"/>
      <c r="G20" s="38"/>
      <c r="H20" s="38"/>
      <c r="I20" s="38"/>
      <c r="J20" s="38"/>
      <c r="K20" s="38"/>
      <c r="L20" s="38"/>
      <c r="M20" s="32" t="s">
        <v>27</v>
      </c>
      <c r="N20" s="38"/>
      <c r="O20" s="216" t="s">
        <v>5</v>
      </c>
      <c r="P20" s="216"/>
      <c r="Q20" s="38"/>
      <c r="R20" s="39"/>
    </row>
    <row r="21" spans="2:18" s="1" customFormat="1" ht="18" customHeight="1">
      <c r="B21" s="37"/>
      <c r="C21" s="38"/>
      <c r="D21" s="38"/>
      <c r="E21" s="30" t="s">
        <v>23</v>
      </c>
      <c r="F21" s="38"/>
      <c r="G21" s="38"/>
      <c r="H21" s="38"/>
      <c r="I21" s="38"/>
      <c r="J21" s="38"/>
      <c r="K21" s="38"/>
      <c r="L21" s="38"/>
      <c r="M21" s="32" t="s">
        <v>29</v>
      </c>
      <c r="N21" s="38"/>
      <c r="O21" s="216" t="s">
        <v>5</v>
      </c>
      <c r="P21" s="216"/>
      <c r="Q21" s="38"/>
      <c r="R21" s="39"/>
    </row>
    <row r="22" spans="2:18" s="1" customFormat="1" ht="6.95" customHeight="1">
      <c r="B22" s="37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9"/>
    </row>
    <row r="23" spans="2:18" s="1" customFormat="1" ht="14.45" customHeight="1">
      <c r="B23" s="37"/>
      <c r="C23" s="38"/>
      <c r="D23" s="32" t="s">
        <v>37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9"/>
    </row>
    <row r="24" spans="2:18" s="1" customFormat="1" ht="16.5" customHeight="1">
      <c r="B24" s="37"/>
      <c r="C24" s="38"/>
      <c r="D24" s="38"/>
      <c r="E24" s="204" t="s">
        <v>5</v>
      </c>
      <c r="F24" s="204"/>
      <c r="G24" s="204"/>
      <c r="H24" s="204"/>
      <c r="I24" s="204"/>
      <c r="J24" s="204"/>
      <c r="K24" s="204"/>
      <c r="L24" s="204"/>
      <c r="M24" s="38"/>
      <c r="N24" s="38"/>
      <c r="O24" s="38"/>
      <c r="P24" s="38"/>
      <c r="Q24" s="38"/>
      <c r="R24" s="39"/>
    </row>
    <row r="25" spans="2:18" s="1" customFormat="1" ht="6.95" customHeight="1">
      <c r="B25" s="37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9"/>
    </row>
    <row r="26" spans="2:18" s="1" customFormat="1" ht="6.95" customHeight="1">
      <c r="B26" s="37"/>
      <c r="C26" s="38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38"/>
      <c r="R26" s="39"/>
    </row>
    <row r="27" spans="2:18" s="1" customFormat="1" ht="14.45" customHeight="1">
      <c r="B27" s="37"/>
      <c r="C27" s="38"/>
      <c r="D27" s="118" t="s">
        <v>120</v>
      </c>
      <c r="E27" s="38"/>
      <c r="F27" s="38"/>
      <c r="G27" s="38"/>
      <c r="H27" s="38"/>
      <c r="I27" s="38"/>
      <c r="J27" s="38"/>
      <c r="K27" s="38"/>
      <c r="L27" s="38"/>
      <c r="M27" s="205">
        <f>N88</f>
        <v>0</v>
      </c>
      <c r="N27" s="205"/>
      <c r="O27" s="205"/>
      <c r="P27" s="205"/>
      <c r="Q27" s="38"/>
      <c r="R27" s="39"/>
    </row>
    <row r="28" spans="2:18" s="1" customFormat="1" ht="14.45" customHeight="1">
      <c r="B28" s="37"/>
      <c r="C28" s="38"/>
      <c r="D28" s="36" t="s">
        <v>105</v>
      </c>
      <c r="E28" s="38"/>
      <c r="F28" s="38"/>
      <c r="G28" s="38"/>
      <c r="H28" s="38"/>
      <c r="I28" s="38"/>
      <c r="J28" s="38"/>
      <c r="K28" s="38"/>
      <c r="L28" s="38"/>
      <c r="M28" s="205">
        <f>N92</f>
        <v>0</v>
      </c>
      <c r="N28" s="205"/>
      <c r="O28" s="205"/>
      <c r="P28" s="205"/>
      <c r="Q28" s="38"/>
      <c r="R28" s="39"/>
    </row>
    <row r="29" spans="2:18" s="1" customFormat="1" ht="6.95" customHeight="1">
      <c r="B29" s="3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9"/>
    </row>
    <row r="30" spans="2:18" s="1" customFormat="1" ht="25.35" customHeight="1">
      <c r="B30" s="37"/>
      <c r="C30" s="38"/>
      <c r="D30" s="119" t="s">
        <v>40</v>
      </c>
      <c r="E30" s="38"/>
      <c r="F30" s="38"/>
      <c r="G30" s="38"/>
      <c r="H30" s="38"/>
      <c r="I30" s="38"/>
      <c r="J30" s="38"/>
      <c r="K30" s="38"/>
      <c r="L30" s="38"/>
      <c r="M30" s="263">
        <f>ROUND(M27+M28,2)</f>
        <v>0</v>
      </c>
      <c r="N30" s="264"/>
      <c r="O30" s="264"/>
      <c r="P30" s="264"/>
      <c r="Q30" s="38"/>
      <c r="R30" s="39"/>
    </row>
    <row r="31" spans="2:18" s="1" customFormat="1" ht="6.95" customHeight="1">
      <c r="B31" s="37"/>
      <c r="C31" s="38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38"/>
      <c r="R31" s="39"/>
    </row>
    <row r="32" spans="2:18" s="1" customFormat="1" ht="14.45" customHeight="1">
      <c r="B32" s="37"/>
      <c r="C32" s="38"/>
      <c r="D32" s="44" t="s">
        <v>41</v>
      </c>
      <c r="E32" s="44" t="s">
        <v>42</v>
      </c>
      <c r="F32" s="45">
        <v>0.21</v>
      </c>
      <c r="G32" s="120" t="s">
        <v>43</v>
      </c>
      <c r="H32" s="265">
        <f>(SUM(BE92:BE99)+SUM(BE117:BE120))</f>
        <v>0</v>
      </c>
      <c r="I32" s="264"/>
      <c r="J32" s="264"/>
      <c r="K32" s="38"/>
      <c r="L32" s="38"/>
      <c r="M32" s="265">
        <f>ROUND((SUM(BE92:BE99)+SUM(BE117:BE120)), 2)*F32</f>
        <v>0</v>
      </c>
      <c r="N32" s="264"/>
      <c r="O32" s="264"/>
      <c r="P32" s="264"/>
      <c r="Q32" s="38"/>
      <c r="R32" s="39"/>
    </row>
    <row r="33" spans="2:18" s="1" customFormat="1" ht="14.45" customHeight="1">
      <c r="B33" s="37"/>
      <c r="C33" s="38"/>
      <c r="D33" s="38"/>
      <c r="E33" s="44" t="s">
        <v>44</v>
      </c>
      <c r="F33" s="45">
        <v>0.15</v>
      </c>
      <c r="G33" s="120" t="s">
        <v>43</v>
      </c>
      <c r="H33" s="265">
        <f>(SUM(BF92:BF99)+SUM(BF117:BF120))</f>
        <v>0</v>
      </c>
      <c r="I33" s="264"/>
      <c r="J33" s="264"/>
      <c r="K33" s="38"/>
      <c r="L33" s="38"/>
      <c r="M33" s="265">
        <f>ROUND((SUM(BF92:BF99)+SUM(BF117:BF120)), 2)*F33</f>
        <v>0</v>
      </c>
      <c r="N33" s="264"/>
      <c r="O33" s="264"/>
      <c r="P33" s="264"/>
      <c r="Q33" s="38"/>
      <c r="R33" s="39"/>
    </row>
    <row r="34" spans="2:18" s="1" customFormat="1" ht="14.45" hidden="1" customHeight="1">
      <c r="B34" s="37"/>
      <c r="C34" s="38"/>
      <c r="D34" s="38"/>
      <c r="E34" s="44" t="s">
        <v>45</v>
      </c>
      <c r="F34" s="45">
        <v>0.21</v>
      </c>
      <c r="G34" s="120" t="s">
        <v>43</v>
      </c>
      <c r="H34" s="265">
        <f>(SUM(BG92:BG99)+SUM(BG117:BG120))</f>
        <v>0</v>
      </c>
      <c r="I34" s="264"/>
      <c r="J34" s="264"/>
      <c r="K34" s="38"/>
      <c r="L34" s="38"/>
      <c r="M34" s="265">
        <v>0</v>
      </c>
      <c r="N34" s="264"/>
      <c r="O34" s="264"/>
      <c r="P34" s="264"/>
      <c r="Q34" s="38"/>
      <c r="R34" s="39"/>
    </row>
    <row r="35" spans="2:18" s="1" customFormat="1" ht="14.45" hidden="1" customHeight="1">
      <c r="B35" s="37"/>
      <c r="C35" s="38"/>
      <c r="D35" s="38"/>
      <c r="E35" s="44" t="s">
        <v>46</v>
      </c>
      <c r="F35" s="45">
        <v>0.15</v>
      </c>
      <c r="G35" s="120" t="s">
        <v>43</v>
      </c>
      <c r="H35" s="265">
        <f>(SUM(BH92:BH99)+SUM(BH117:BH120))</f>
        <v>0</v>
      </c>
      <c r="I35" s="264"/>
      <c r="J35" s="264"/>
      <c r="K35" s="38"/>
      <c r="L35" s="38"/>
      <c r="M35" s="265">
        <v>0</v>
      </c>
      <c r="N35" s="264"/>
      <c r="O35" s="264"/>
      <c r="P35" s="264"/>
      <c r="Q35" s="38"/>
      <c r="R35" s="39"/>
    </row>
    <row r="36" spans="2:18" s="1" customFormat="1" ht="14.45" hidden="1" customHeight="1">
      <c r="B36" s="37"/>
      <c r="C36" s="38"/>
      <c r="D36" s="38"/>
      <c r="E36" s="44" t="s">
        <v>47</v>
      </c>
      <c r="F36" s="45">
        <v>0</v>
      </c>
      <c r="G36" s="120" t="s">
        <v>43</v>
      </c>
      <c r="H36" s="265">
        <f>(SUM(BI92:BI99)+SUM(BI117:BI120))</f>
        <v>0</v>
      </c>
      <c r="I36" s="264"/>
      <c r="J36" s="264"/>
      <c r="K36" s="38"/>
      <c r="L36" s="38"/>
      <c r="M36" s="265">
        <v>0</v>
      </c>
      <c r="N36" s="264"/>
      <c r="O36" s="264"/>
      <c r="P36" s="264"/>
      <c r="Q36" s="38"/>
      <c r="R36" s="39"/>
    </row>
    <row r="37" spans="2:18" s="1" customFormat="1" ht="6.95" customHeight="1">
      <c r="B37" s="37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9"/>
    </row>
    <row r="38" spans="2:18" s="1" customFormat="1" ht="25.35" customHeight="1">
      <c r="B38" s="37"/>
      <c r="C38" s="116"/>
      <c r="D38" s="121" t="s">
        <v>48</v>
      </c>
      <c r="E38" s="77"/>
      <c r="F38" s="77"/>
      <c r="G38" s="122" t="s">
        <v>49</v>
      </c>
      <c r="H38" s="123" t="s">
        <v>50</v>
      </c>
      <c r="I38" s="77"/>
      <c r="J38" s="77"/>
      <c r="K38" s="77"/>
      <c r="L38" s="266">
        <f>SUM(M30:M36)</f>
        <v>0</v>
      </c>
      <c r="M38" s="266"/>
      <c r="N38" s="266"/>
      <c r="O38" s="266"/>
      <c r="P38" s="267"/>
      <c r="Q38" s="116"/>
      <c r="R38" s="39"/>
    </row>
    <row r="39" spans="2:18" s="1" customFormat="1" ht="14.45" customHeight="1">
      <c r="B39" s="37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9"/>
    </row>
    <row r="40" spans="2:18" s="1" customFormat="1" ht="14.45" customHeight="1">
      <c r="B40" s="37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9"/>
    </row>
    <row r="41" spans="2:18" ht="13.5">
      <c r="B41" s="25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6"/>
    </row>
    <row r="42" spans="2:18" ht="13.5">
      <c r="B42" s="25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6"/>
    </row>
    <row r="43" spans="2:18" ht="13.5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6"/>
    </row>
    <row r="44" spans="2:18" ht="13.5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6"/>
    </row>
    <row r="45" spans="2:18" ht="13.5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6"/>
    </row>
    <row r="46" spans="2:18" ht="13.5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6"/>
    </row>
    <row r="47" spans="2:18" ht="13.5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6"/>
    </row>
    <row r="48" spans="2:18" ht="13.5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6"/>
    </row>
    <row r="49" spans="2:18" ht="13.5">
      <c r="B49" s="25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6"/>
    </row>
    <row r="50" spans="2:18" s="1" customFormat="1">
      <c r="B50" s="37"/>
      <c r="C50" s="38"/>
      <c r="D50" s="52" t="s">
        <v>51</v>
      </c>
      <c r="E50" s="53"/>
      <c r="F50" s="53"/>
      <c r="G50" s="53"/>
      <c r="H50" s="54"/>
      <c r="I50" s="38"/>
      <c r="J50" s="52" t="s">
        <v>52</v>
      </c>
      <c r="K50" s="53"/>
      <c r="L50" s="53"/>
      <c r="M50" s="53"/>
      <c r="N50" s="53"/>
      <c r="O50" s="53"/>
      <c r="P50" s="54"/>
      <c r="Q50" s="38"/>
      <c r="R50" s="39"/>
    </row>
    <row r="51" spans="2:18" ht="13.5">
      <c r="B51" s="25"/>
      <c r="C51" s="28"/>
      <c r="D51" s="55"/>
      <c r="E51" s="28"/>
      <c r="F51" s="28"/>
      <c r="G51" s="28"/>
      <c r="H51" s="56"/>
      <c r="I51" s="28"/>
      <c r="J51" s="55"/>
      <c r="K51" s="28"/>
      <c r="L51" s="28"/>
      <c r="M51" s="28"/>
      <c r="N51" s="28"/>
      <c r="O51" s="28"/>
      <c r="P51" s="56"/>
      <c r="Q51" s="28"/>
      <c r="R51" s="26"/>
    </row>
    <row r="52" spans="2:18" ht="13.5">
      <c r="B52" s="25"/>
      <c r="C52" s="28"/>
      <c r="D52" s="55"/>
      <c r="E52" s="28"/>
      <c r="F52" s="28"/>
      <c r="G52" s="28"/>
      <c r="H52" s="56"/>
      <c r="I52" s="28"/>
      <c r="J52" s="55"/>
      <c r="K52" s="28"/>
      <c r="L52" s="28"/>
      <c r="M52" s="28"/>
      <c r="N52" s="28"/>
      <c r="O52" s="28"/>
      <c r="P52" s="56"/>
      <c r="Q52" s="28"/>
      <c r="R52" s="26"/>
    </row>
    <row r="53" spans="2:18" ht="13.5">
      <c r="B53" s="25"/>
      <c r="C53" s="28"/>
      <c r="D53" s="55"/>
      <c r="E53" s="28"/>
      <c r="F53" s="28"/>
      <c r="G53" s="28"/>
      <c r="H53" s="56"/>
      <c r="I53" s="28"/>
      <c r="J53" s="55"/>
      <c r="K53" s="28"/>
      <c r="L53" s="28"/>
      <c r="M53" s="28"/>
      <c r="N53" s="28"/>
      <c r="O53" s="28"/>
      <c r="P53" s="56"/>
      <c r="Q53" s="28"/>
      <c r="R53" s="26"/>
    </row>
    <row r="54" spans="2:18" ht="13.5">
      <c r="B54" s="25"/>
      <c r="C54" s="28"/>
      <c r="D54" s="55"/>
      <c r="E54" s="28"/>
      <c r="F54" s="28"/>
      <c r="G54" s="28"/>
      <c r="H54" s="56"/>
      <c r="I54" s="28"/>
      <c r="J54" s="55"/>
      <c r="K54" s="28"/>
      <c r="L54" s="28"/>
      <c r="M54" s="28"/>
      <c r="N54" s="28"/>
      <c r="O54" s="28"/>
      <c r="P54" s="56"/>
      <c r="Q54" s="28"/>
      <c r="R54" s="26"/>
    </row>
    <row r="55" spans="2:18" ht="13.5">
      <c r="B55" s="25"/>
      <c r="C55" s="28"/>
      <c r="D55" s="55"/>
      <c r="E55" s="28"/>
      <c r="F55" s="28"/>
      <c r="G55" s="28"/>
      <c r="H55" s="56"/>
      <c r="I55" s="28"/>
      <c r="J55" s="55"/>
      <c r="K55" s="28"/>
      <c r="L55" s="28"/>
      <c r="M55" s="28"/>
      <c r="N55" s="28"/>
      <c r="O55" s="28"/>
      <c r="P55" s="56"/>
      <c r="Q55" s="28"/>
      <c r="R55" s="26"/>
    </row>
    <row r="56" spans="2:18" ht="13.5">
      <c r="B56" s="25"/>
      <c r="C56" s="28"/>
      <c r="D56" s="55"/>
      <c r="E56" s="28"/>
      <c r="F56" s="28"/>
      <c r="G56" s="28"/>
      <c r="H56" s="56"/>
      <c r="I56" s="28"/>
      <c r="J56" s="55"/>
      <c r="K56" s="28"/>
      <c r="L56" s="28"/>
      <c r="M56" s="28"/>
      <c r="N56" s="28"/>
      <c r="O56" s="28"/>
      <c r="P56" s="56"/>
      <c r="Q56" s="28"/>
      <c r="R56" s="26"/>
    </row>
    <row r="57" spans="2:18" ht="13.5">
      <c r="B57" s="25"/>
      <c r="C57" s="28"/>
      <c r="D57" s="55"/>
      <c r="E57" s="28"/>
      <c r="F57" s="28"/>
      <c r="G57" s="28"/>
      <c r="H57" s="56"/>
      <c r="I57" s="28"/>
      <c r="J57" s="55"/>
      <c r="K57" s="28"/>
      <c r="L57" s="28"/>
      <c r="M57" s="28"/>
      <c r="N57" s="28"/>
      <c r="O57" s="28"/>
      <c r="P57" s="56"/>
      <c r="Q57" s="28"/>
      <c r="R57" s="26"/>
    </row>
    <row r="58" spans="2:18" ht="13.5">
      <c r="B58" s="25"/>
      <c r="C58" s="28"/>
      <c r="D58" s="55"/>
      <c r="E58" s="28"/>
      <c r="F58" s="28"/>
      <c r="G58" s="28"/>
      <c r="H58" s="56"/>
      <c r="I58" s="28"/>
      <c r="J58" s="55"/>
      <c r="K58" s="28"/>
      <c r="L58" s="28"/>
      <c r="M58" s="28"/>
      <c r="N58" s="28"/>
      <c r="O58" s="28"/>
      <c r="P58" s="56"/>
      <c r="Q58" s="28"/>
      <c r="R58" s="26"/>
    </row>
    <row r="59" spans="2:18" s="1" customFormat="1">
      <c r="B59" s="37"/>
      <c r="C59" s="38"/>
      <c r="D59" s="57" t="s">
        <v>53</v>
      </c>
      <c r="E59" s="58"/>
      <c r="F59" s="58"/>
      <c r="G59" s="59" t="s">
        <v>54</v>
      </c>
      <c r="H59" s="60"/>
      <c r="I59" s="38"/>
      <c r="J59" s="57" t="s">
        <v>53</v>
      </c>
      <c r="K59" s="58"/>
      <c r="L59" s="58"/>
      <c r="M59" s="58"/>
      <c r="N59" s="59" t="s">
        <v>54</v>
      </c>
      <c r="O59" s="58"/>
      <c r="P59" s="60"/>
      <c r="Q59" s="38"/>
      <c r="R59" s="39"/>
    </row>
    <row r="60" spans="2:18" ht="13.5">
      <c r="B60" s="25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6"/>
    </row>
    <row r="61" spans="2:18" s="1" customFormat="1">
      <c r="B61" s="37"/>
      <c r="C61" s="38"/>
      <c r="D61" s="52" t="s">
        <v>55</v>
      </c>
      <c r="E61" s="53"/>
      <c r="F61" s="53"/>
      <c r="G61" s="53"/>
      <c r="H61" s="54"/>
      <c r="I61" s="38"/>
      <c r="J61" s="52" t="s">
        <v>56</v>
      </c>
      <c r="K61" s="53"/>
      <c r="L61" s="53"/>
      <c r="M61" s="53"/>
      <c r="N61" s="53"/>
      <c r="O61" s="53"/>
      <c r="P61" s="54"/>
      <c r="Q61" s="38"/>
      <c r="R61" s="39"/>
    </row>
    <row r="62" spans="2:18" ht="13.5">
      <c r="B62" s="25"/>
      <c r="C62" s="28"/>
      <c r="D62" s="55"/>
      <c r="E62" s="28"/>
      <c r="F62" s="28"/>
      <c r="G62" s="28"/>
      <c r="H62" s="56"/>
      <c r="I62" s="28"/>
      <c r="J62" s="55"/>
      <c r="K62" s="28"/>
      <c r="L62" s="28"/>
      <c r="M62" s="28"/>
      <c r="N62" s="28"/>
      <c r="O62" s="28"/>
      <c r="P62" s="56"/>
      <c r="Q62" s="28"/>
      <c r="R62" s="26"/>
    </row>
    <row r="63" spans="2:18" ht="13.5">
      <c r="B63" s="25"/>
      <c r="C63" s="28"/>
      <c r="D63" s="55"/>
      <c r="E63" s="28"/>
      <c r="F63" s="28"/>
      <c r="G63" s="28"/>
      <c r="H63" s="56"/>
      <c r="I63" s="28"/>
      <c r="J63" s="55"/>
      <c r="K63" s="28"/>
      <c r="L63" s="28"/>
      <c r="M63" s="28"/>
      <c r="N63" s="28"/>
      <c r="O63" s="28"/>
      <c r="P63" s="56"/>
      <c r="Q63" s="28"/>
      <c r="R63" s="26"/>
    </row>
    <row r="64" spans="2:18" ht="13.5">
      <c r="B64" s="25"/>
      <c r="C64" s="28"/>
      <c r="D64" s="55"/>
      <c r="E64" s="28"/>
      <c r="F64" s="28"/>
      <c r="G64" s="28"/>
      <c r="H64" s="56"/>
      <c r="I64" s="28"/>
      <c r="J64" s="55"/>
      <c r="K64" s="28"/>
      <c r="L64" s="28"/>
      <c r="M64" s="28"/>
      <c r="N64" s="28"/>
      <c r="O64" s="28"/>
      <c r="P64" s="56"/>
      <c r="Q64" s="28"/>
      <c r="R64" s="26"/>
    </row>
    <row r="65" spans="2:18" ht="13.5">
      <c r="B65" s="25"/>
      <c r="C65" s="28"/>
      <c r="D65" s="55"/>
      <c r="E65" s="28"/>
      <c r="F65" s="28"/>
      <c r="G65" s="28"/>
      <c r="H65" s="56"/>
      <c r="I65" s="28"/>
      <c r="J65" s="55"/>
      <c r="K65" s="28"/>
      <c r="L65" s="28"/>
      <c r="M65" s="28"/>
      <c r="N65" s="28"/>
      <c r="O65" s="28"/>
      <c r="P65" s="56"/>
      <c r="Q65" s="28"/>
      <c r="R65" s="26"/>
    </row>
    <row r="66" spans="2:18" ht="13.5">
      <c r="B66" s="25"/>
      <c r="C66" s="28"/>
      <c r="D66" s="55"/>
      <c r="E66" s="28"/>
      <c r="F66" s="28"/>
      <c r="G66" s="28"/>
      <c r="H66" s="56"/>
      <c r="I66" s="28"/>
      <c r="J66" s="55"/>
      <c r="K66" s="28"/>
      <c r="L66" s="28"/>
      <c r="M66" s="28"/>
      <c r="N66" s="28"/>
      <c r="O66" s="28"/>
      <c r="P66" s="56"/>
      <c r="Q66" s="28"/>
      <c r="R66" s="26"/>
    </row>
    <row r="67" spans="2:18" ht="13.5">
      <c r="B67" s="25"/>
      <c r="C67" s="28"/>
      <c r="D67" s="55"/>
      <c r="E67" s="28"/>
      <c r="F67" s="28"/>
      <c r="G67" s="28"/>
      <c r="H67" s="56"/>
      <c r="I67" s="28"/>
      <c r="J67" s="55"/>
      <c r="K67" s="28"/>
      <c r="L67" s="28"/>
      <c r="M67" s="28"/>
      <c r="N67" s="28"/>
      <c r="O67" s="28"/>
      <c r="P67" s="56"/>
      <c r="Q67" s="28"/>
      <c r="R67" s="26"/>
    </row>
    <row r="68" spans="2:18" ht="13.5">
      <c r="B68" s="25"/>
      <c r="C68" s="28"/>
      <c r="D68" s="55"/>
      <c r="E68" s="28"/>
      <c r="F68" s="28"/>
      <c r="G68" s="28"/>
      <c r="H68" s="56"/>
      <c r="I68" s="28"/>
      <c r="J68" s="55"/>
      <c r="K68" s="28"/>
      <c r="L68" s="28"/>
      <c r="M68" s="28"/>
      <c r="N68" s="28"/>
      <c r="O68" s="28"/>
      <c r="P68" s="56"/>
      <c r="Q68" s="28"/>
      <c r="R68" s="26"/>
    </row>
    <row r="69" spans="2:18" ht="13.5">
      <c r="B69" s="25"/>
      <c r="C69" s="28"/>
      <c r="D69" s="55"/>
      <c r="E69" s="28"/>
      <c r="F69" s="28"/>
      <c r="G69" s="28"/>
      <c r="H69" s="56"/>
      <c r="I69" s="28"/>
      <c r="J69" s="55"/>
      <c r="K69" s="28"/>
      <c r="L69" s="28"/>
      <c r="M69" s="28"/>
      <c r="N69" s="28"/>
      <c r="O69" s="28"/>
      <c r="P69" s="56"/>
      <c r="Q69" s="28"/>
      <c r="R69" s="26"/>
    </row>
    <row r="70" spans="2:18" s="1" customFormat="1">
      <c r="B70" s="37"/>
      <c r="C70" s="38"/>
      <c r="D70" s="57" t="s">
        <v>53</v>
      </c>
      <c r="E70" s="58"/>
      <c r="F70" s="58"/>
      <c r="G70" s="59" t="s">
        <v>54</v>
      </c>
      <c r="H70" s="60"/>
      <c r="I70" s="38"/>
      <c r="J70" s="57" t="s">
        <v>53</v>
      </c>
      <c r="K70" s="58"/>
      <c r="L70" s="58"/>
      <c r="M70" s="58"/>
      <c r="N70" s="59" t="s">
        <v>54</v>
      </c>
      <c r="O70" s="58"/>
      <c r="P70" s="60"/>
      <c r="Q70" s="38"/>
      <c r="R70" s="39"/>
    </row>
    <row r="71" spans="2:18" s="1" customFormat="1" ht="14.45" customHeight="1"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3"/>
    </row>
    <row r="75" spans="2:18" s="1" customFormat="1" ht="6.95" customHeight="1">
      <c r="B75" s="64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6"/>
    </row>
    <row r="76" spans="2:18" s="1" customFormat="1" ht="36.950000000000003" customHeight="1">
      <c r="B76" s="37"/>
      <c r="C76" s="212" t="s">
        <v>121</v>
      </c>
      <c r="D76" s="213"/>
      <c r="E76" s="213"/>
      <c r="F76" s="213"/>
      <c r="G76" s="213"/>
      <c r="H76" s="213"/>
      <c r="I76" s="213"/>
      <c r="J76" s="213"/>
      <c r="K76" s="213"/>
      <c r="L76" s="213"/>
      <c r="M76" s="213"/>
      <c r="N76" s="213"/>
      <c r="O76" s="213"/>
      <c r="P76" s="213"/>
      <c r="Q76" s="213"/>
      <c r="R76" s="39"/>
    </row>
    <row r="77" spans="2:18" s="1" customFormat="1" ht="6.9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9"/>
    </row>
    <row r="78" spans="2:18" s="1" customFormat="1" ht="30" customHeight="1">
      <c r="B78" s="37"/>
      <c r="C78" s="32" t="s">
        <v>18</v>
      </c>
      <c r="D78" s="38"/>
      <c r="E78" s="38"/>
      <c r="F78" s="269" t="str">
        <f>F6</f>
        <v>Horní Slavkov, ul.Nad Výtopnou - inženýrské sítě pro RD</v>
      </c>
      <c r="G78" s="270"/>
      <c r="H78" s="270"/>
      <c r="I78" s="270"/>
      <c r="J78" s="270"/>
      <c r="K78" s="270"/>
      <c r="L78" s="270"/>
      <c r="M78" s="270"/>
      <c r="N78" s="270"/>
      <c r="O78" s="270"/>
      <c r="P78" s="270"/>
      <c r="Q78" s="38"/>
      <c r="R78" s="39"/>
    </row>
    <row r="79" spans="2:18" s="1" customFormat="1" ht="36.950000000000003" customHeight="1">
      <c r="B79" s="37"/>
      <c r="C79" s="71" t="s">
        <v>118</v>
      </c>
      <c r="D79" s="38"/>
      <c r="E79" s="38"/>
      <c r="F79" s="228" t="str">
        <f>F7</f>
        <v>06 - SO 06 Chránička optického vedení</v>
      </c>
      <c r="G79" s="264"/>
      <c r="H79" s="264"/>
      <c r="I79" s="264"/>
      <c r="J79" s="264"/>
      <c r="K79" s="264"/>
      <c r="L79" s="264"/>
      <c r="M79" s="264"/>
      <c r="N79" s="264"/>
      <c r="O79" s="264"/>
      <c r="P79" s="264"/>
      <c r="Q79" s="38"/>
      <c r="R79" s="39"/>
    </row>
    <row r="80" spans="2:18" s="1" customFormat="1" ht="6.95" customHeight="1"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9"/>
    </row>
    <row r="81" spans="2:65" s="1" customFormat="1" ht="18" customHeight="1">
      <c r="B81" s="37"/>
      <c r="C81" s="32" t="s">
        <v>22</v>
      </c>
      <c r="D81" s="38"/>
      <c r="E81" s="38"/>
      <c r="F81" s="30" t="str">
        <f>F9</f>
        <v xml:space="preserve"> </v>
      </c>
      <c r="G81" s="38"/>
      <c r="H81" s="38"/>
      <c r="I81" s="38"/>
      <c r="J81" s="38"/>
      <c r="K81" s="32" t="s">
        <v>24</v>
      </c>
      <c r="L81" s="38"/>
      <c r="M81" s="272" t="str">
        <f>IF(O9="","",O9)</f>
        <v>6. 11. 2018</v>
      </c>
      <c r="N81" s="272"/>
      <c r="O81" s="272"/>
      <c r="P81" s="272"/>
      <c r="Q81" s="38"/>
      <c r="R81" s="39"/>
    </row>
    <row r="82" spans="2:65" s="1" customFormat="1" ht="6.95" customHeight="1"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9"/>
    </row>
    <row r="83" spans="2:65" s="1" customFormat="1">
      <c r="B83" s="37"/>
      <c r="C83" s="32" t="s">
        <v>26</v>
      </c>
      <c r="D83" s="38"/>
      <c r="E83" s="38"/>
      <c r="F83" s="30" t="str">
        <f>E12</f>
        <v>Město Horní Slavkov</v>
      </c>
      <c r="G83" s="38"/>
      <c r="H83" s="38"/>
      <c r="I83" s="38"/>
      <c r="J83" s="38"/>
      <c r="K83" s="32" t="s">
        <v>32</v>
      </c>
      <c r="L83" s="38"/>
      <c r="M83" s="216" t="str">
        <f>E18</f>
        <v>KV ENGINEERING s.r.o.Karlovy Vary</v>
      </c>
      <c r="N83" s="216"/>
      <c r="O83" s="216"/>
      <c r="P83" s="216"/>
      <c r="Q83" s="216"/>
      <c r="R83" s="39"/>
    </row>
    <row r="84" spans="2:65" s="1" customFormat="1" ht="14.45" customHeight="1">
      <c r="B84" s="37"/>
      <c r="C84" s="32" t="s">
        <v>30</v>
      </c>
      <c r="D84" s="38"/>
      <c r="E84" s="38"/>
      <c r="F84" s="30" t="str">
        <f>IF(E15="","",E15)</f>
        <v>Vyplň údaj</v>
      </c>
      <c r="G84" s="38"/>
      <c r="H84" s="38"/>
      <c r="I84" s="38"/>
      <c r="J84" s="38"/>
      <c r="K84" s="32" t="s">
        <v>35</v>
      </c>
      <c r="L84" s="38"/>
      <c r="M84" s="216" t="str">
        <f>E21</f>
        <v xml:space="preserve"> </v>
      </c>
      <c r="N84" s="216"/>
      <c r="O84" s="216"/>
      <c r="P84" s="216"/>
      <c r="Q84" s="216"/>
      <c r="R84" s="39"/>
    </row>
    <row r="85" spans="2:65" s="1" customFormat="1" ht="10.35" customHeight="1">
      <c r="B85" s="37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9"/>
    </row>
    <row r="86" spans="2:65" s="1" customFormat="1" ht="29.25" customHeight="1">
      <c r="B86" s="37"/>
      <c r="C86" s="275" t="s">
        <v>122</v>
      </c>
      <c r="D86" s="276"/>
      <c r="E86" s="276"/>
      <c r="F86" s="276"/>
      <c r="G86" s="276"/>
      <c r="H86" s="116"/>
      <c r="I86" s="116"/>
      <c r="J86" s="116"/>
      <c r="K86" s="116"/>
      <c r="L86" s="116"/>
      <c r="M86" s="116"/>
      <c r="N86" s="275" t="s">
        <v>123</v>
      </c>
      <c r="O86" s="276"/>
      <c r="P86" s="276"/>
      <c r="Q86" s="276"/>
      <c r="R86" s="39"/>
    </row>
    <row r="87" spans="2:65" s="1" customFormat="1" ht="10.35" customHeight="1">
      <c r="B87" s="37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9"/>
    </row>
    <row r="88" spans="2:65" s="1" customFormat="1" ht="29.25" customHeight="1">
      <c r="B88" s="37"/>
      <c r="C88" s="124" t="s">
        <v>124</v>
      </c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221">
        <f>N117</f>
        <v>0</v>
      </c>
      <c r="O88" s="277"/>
      <c r="P88" s="277"/>
      <c r="Q88" s="277"/>
      <c r="R88" s="39"/>
      <c r="AU88" s="21" t="s">
        <v>125</v>
      </c>
    </row>
    <row r="89" spans="2:65" s="6" customFormat="1" ht="24.95" customHeight="1">
      <c r="B89" s="125"/>
      <c r="C89" s="126"/>
      <c r="D89" s="127" t="s">
        <v>690</v>
      </c>
      <c r="E89" s="126"/>
      <c r="F89" s="126"/>
      <c r="G89" s="126"/>
      <c r="H89" s="126"/>
      <c r="I89" s="126"/>
      <c r="J89" s="126"/>
      <c r="K89" s="126"/>
      <c r="L89" s="126"/>
      <c r="M89" s="126"/>
      <c r="N89" s="244">
        <f>N118</f>
        <v>0</v>
      </c>
      <c r="O89" s="278"/>
      <c r="P89" s="278"/>
      <c r="Q89" s="278"/>
      <c r="R89" s="128"/>
    </row>
    <row r="90" spans="2:65" s="7" customFormat="1" ht="19.899999999999999" customHeight="1">
      <c r="B90" s="129"/>
      <c r="C90" s="130"/>
      <c r="D90" s="104" t="s">
        <v>695</v>
      </c>
      <c r="E90" s="130"/>
      <c r="F90" s="130"/>
      <c r="G90" s="130"/>
      <c r="H90" s="130"/>
      <c r="I90" s="130"/>
      <c r="J90" s="130"/>
      <c r="K90" s="130"/>
      <c r="L90" s="130"/>
      <c r="M90" s="130"/>
      <c r="N90" s="218">
        <f>N119</f>
        <v>0</v>
      </c>
      <c r="O90" s="279"/>
      <c r="P90" s="279"/>
      <c r="Q90" s="279"/>
      <c r="R90" s="131"/>
    </row>
    <row r="91" spans="2:65" s="1" customFormat="1" ht="21.75" customHeight="1"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9"/>
    </row>
    <row r="92" spans="2:65" s="1" customFormat="1" ht="29.25" customHeight="1">
      <c r="B92" s="37"/>
      <c r="C92" s="124" t="s">
        <v>135</v>
      </c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277">
        <f>ROUND(N93+N94+N95+N96+N97+N98,2)</f>
        <v>0</v>
      </c>
      <c r="O92" s="281"/>
      <c r="P92" s="281"/>
      <c r="Q92" s="281"/>
      <c r="R92" s="39"/>
      <c r="T92" s="132"/>
      <c r="U92" s="133" t="s">
        <v>41</v>
      </c>
    </row>
    <row r="93" spans="2:65" s="1" customFormat="1" ht="18" customHeight="1">
      <c r="B93" s="134"/>
      <c r="C93" s="135"/>
      <c r="D93" s="230" t="s">
        <v>136</v>
      </c>
      <c r="E93" s="282"/>
      <c r="F93" s="282"/>
      <c r="G93" s="282"/>
      <c r="H93" s="282"/>
      <c r="I93" s="135"/>
      <c r="J93" s="135"/>
      <c r="K93" s="135"/>
      <c r="L93" s="135"/>
      <c r="M93" s="135"/>
      <c r="N93" s="217">
        <f>ROUND(N88*T93,2)</f>
        <v>0</v>
      </c>
      <c r="O93" s="280"/>
      <c r="P93" s="280"/>
      <c r="Q93" s="280"/>
      <c r="R93" s="137"/>
      <c r="S93" s="138"/>
      <c r="T93" s="139"/>
      <c r="U93" s="140" t="s">
        <v>42</v>
      </c>
      <c r="V93" s="138"/>
      <c r="W93" s="138"/>
      <c r="X93" s="138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138"/>
      <c r="AV93" s="138"/>
      <c r="AW93" s="138"/>
      <c r="AX93" s="138"/>
      <c r="AY93" s="141" t="s">
        <v>137</v>
      </c>
      <c r="AZ93" s="138"/>
      <c r="BA93" s="138"/>
      <c r="BB93" s="138"/>
      <c r="BC93" s="138"/>
      <c r="BD93" s="138"/>
      <c r="BE93" s="142">
        <f t="shared" ref="BE93:BE98" si="0">IF(U93="základní",N93,0)</f>
        <v>0</v>
      </c>
      <c r="BF93" s="142">
        <f t="shared" ref="BF93:BF98" si="1">IF(U93="snížená",N93,0)</f>
        <v>0</v>
      </c>
      <c r="BG93" s="142">
        <f t="shared" ref="BG93:BG98" si="2">IF(U93="zákl. přenesená",N93,0)</f>
        <v>0</v>
      </c>
      <c r="BH93" s="142">
        <f t="shared" ref="BH93:BH98" si="3">IF(U93="sníž. přenesená",N93,0)</f>
        <v>0</v>
      </c>
      <c r="BI93" s="142">
        <f t="shared" ref="BI93:BI98" si="4">IF(U93="nulová",N93,0)</f>
        <v>0</v>
      </c>
      <c r="BJ93" s="141" t="s">
        <v>85</v>
      </c>
      <c r="BK93" s="138"/>
      <c r="BL93" s="138"/>
      <c r="BM93" s="138"/>
    </row>
    <row r="94" spans="2:65" s="1" customFormat="1" ht="18" customHeight="1">
      <c r="B94" s="134"/>
      <c r="C94" s="135"/>
      <c r="D94" s="230" t="s">
        <v>138</v>
      </c>
      <c r="E94" s="282"/>
      <c r="F94" s="282"/>
      <c r="G94" s="282"/>
      <c r="H94" s="282"/>
      <c r="I94" s="135"/>
      <c r="J94" s="135"/>
      <c r="K94" s="135"/>
      <c r="L94" s="135"/>
      <c r="M94" s="135"/>
      <c r="N94" s="217">
        <f>ROUND(N88*T94,2)</f>
        <v>0</v>
      </c>
      <c r="O94" s="280"/>
      <c r="P94" s="280"/>
      <c r="Q94" s="280"/>
      <c r="R94" s="137"/>
      <c r="S94" s="138"/>
      <c r="T94" s="139"/>
      <c r="U94" s="140" t="s">
        <v>42</v>
      </c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  <c r="AV94" s="138"/>
      <c r="AW94" s="138"/>
      <c r="AX94" s="138"/>
      <c r="AY94" s="141" t="s">
        <v>137</v>
      </c>
      <c r="AZ94" s="138"/>
      <c r="BA94" s="138"/>
      <c r="BB94" s="138"/>
      <c r="BC94" s="138"/>
      <c r="BD94" s="138"/>
      <c r="BE94" s="142">
        <f t="shared" si="0"/>
        <v>0</v>
      </c>
      <c r="BF94" s="142">
        <f t="shared" si="1"/>
        <v>0</v>
      </c>
      <c r="BG94" s="142">
        <f t="shared" si="2"/>
        <v>0</v>
      </c>
      <c r="BH94" s="142">
        <f t="shared" si="3"/>
        <v>0</v>
      </c>
      <c r="BI94" s="142">
        <f t="shared" si="4"/>
        <v>0</v>
      </c>
      <c r="BJ94" s="141" t="s">
        <v>85</v>
      </c>
      <c r="BK94" s="138"/>
      <c r="BL94" s="138"/>
      <c r="BM94" s="138"/>
    </row>
    <row r="95" spans="2:65" s="1" customFormat="1" ht="18" customHeight="1">
      <c r="B95" s="134"/>
      <c r="C95" s="135"/>
      <c r="D95" s="230" t="s">
        <v>139</v>
      </c>
      <c r="E95" s="282"/>
      <c r="F95" s="282"/>
      <c r="G95" s="282"/>
      <c r="H95" s="282"/>
      <c r="I95" s="135"/>
      <c r="J95" s="135"/>
      <c r="K95" s="135"/>
      <c r="L95" s="135"/>
      <c r="M95" s="135"/>
      <c r="N95" s="217">
        <f>ROUND(N88*T95,2)</f>
        <v>0</v>
      </c>
      <c r="O95" s="280"/>
      <c r="P95" s="280"/>
      <c r="Q95" s="280"/>
      <c r="R95" s="137"/>
      <c r="S95" s="138"/>
      <c r="T95" s="139"/>
      <c r="U95" s="140" t="s">
        <v>42</v>
      </c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41" t="s">
        <v>137</v>
      </c>
      <c r="AZ95" s="138"/>
      <c r="BA95" s="138"/>
      <c r="BB95" s="138"/>
      <c r="BC95" s="138"/>
      <c r="BD95" s="138"/>
      <c r="BE95" s="142">
        <f t="shared" si="0"/>
        <v>0</v>
      </c>
      <c r="BF95" s="142">
        <f t="shared" si="1"/>
        <v>0</v>
      </c>
      <c r="BG95" s="142">
        <f t="shared" si="2"/>
        <v>0</v>
      </c>
      <c r="BH95" s="142">
        <f t="shared" si="3"/>
        <v>0</v>
      </c>
      <c r="BI95" s="142">
        <f t="shared" si="4"/>
        <v>0</v>
      </c>
      <c r="BJ95" s="141" t="s">
        <v>85</v>
      </c>
      <c r="BK95" s="138"/>
      <c r="BL95" s="138"/>
      <c r="BM95" s="138"/>
    </row>
    <row r="96" spans="2:65" s="1" customFormat="1" ht="18" customHeight="1">
      <c r="B96" s="134"/>
      <c r="C96" s="135"/>
      <c r="D96" s="230" t="s">
        <v>140</v>
      </c>
      <c r="E96" s="282"/>
      <c r="F96" s="282"/>
      <c r="G96" s="282"/>
      <c r="H96" s="282"/>
      <c r="I96" s="135"/>
      <c r="J96" s="135"/>
      <c r="K96" s="135"/>
      <c r="L96" s="135"/>
      <c r="M96" s="135"/>
      <c r="N96" s="217">
        <f>ROUND(N88*T96,2)</f>
        <v>0</v>
      </c>
      <c r="O96" s="280"/>
      <c r="P96" s="280"/>
      <c r="Q96" s="280"/>
      <c r="R96" s="137"/>
      <c r="S96" s="138"/>
      <c r="T96" s="139"/>
      <c r="U96" s="140" t="s">
        <v>42</v>
      </c>
      <c r="V96" s="138"/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  <c r="AV96" s="138"/>
      <c r="AW96" s="138"/>
      <c r="AX96" s="138"/>
      <c r="AY96" s="141" t="s">
        <v>137</v>
      </c>
      <c r="AZ96" s="138"/>
      <c r="BA96" s="138"/>
      <c r="BB96" s="138"/>
      <c r="BC96" s="138"/>
      <c r="BD96" s="138"/>
      <c r="BE96" s="142">
        <f t="shared" si="0"/>
        <v>0</v>
      </c>
      <c r="BF96" s="142">
        <f t="shared" si="1"/>
        <v>0</v>
      </c>
      <c r="BG96" s="142">
        <f t="shared" si="2"/>
        <v>0</v>
      </c>
      <c r="BH96" s="142">
        <f t="shared" si="3"/>
        <v>0</v>
      </c>
      <c r="BI96" s="142">
        <f t="shared" si="4"/>
        <v>0</v>
      </c>
      <c r="BJ96" s="141" t="s">
        <v>85</v>
      </c>
      <c r="BK96" s="138"/>
      <c r="BL96" s="138"/>
      <c r="BM96" s="138"/>
    </row>
    <row r="97" spans="2:65" s="1" customFormat="1" ht="18" customHeight="1">
      <c r="B97" s="134"/>
      <c r="C97" s="135"/>
      <c r="D97" s="230" t="s">
        <v>141</v>
      </c>
      <c r="E97" s="282"/>
      <c r="F97" s="282"/>
      <c r="G97" s="282"/>
      <c r="H97" s="282"/>
      <c r="I97" s="135"/>
      <c r="J97" s="135"/>
      <c r="K97" s="135"/>
      <c r="L97" s="135"/>
      <c r="M97" s="135"/>
      <c r="N97" s="217">
        <f>ROUND(N88*T97,2)</f>
        <v>0</v>
      </c>
      <c r="O97" s="280"/>
      <c r="P97" s="280"/>
      <c r="Q97" s="280"/>
      <c r="R97" s="137"/>
      <c r="S97" s="138"/>
      <c r="T97" s="139"/>
      <c r="U97" s="140" t="s">
        <v>42</v>
      </c>
      <c r="V97" s="138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  <c r="AV97" s="138"/>
      <c r="AW97" s="138"/>
      <c r="AX97" s="138"/>
      <c r="AY97" s="141" t="s">
        <v>137</v>
      </c>
      <c r="AZ97" s="138"/>
      <c r="BA97" s="138"/>
      <c r="BB97" s="138"/>
      <c r="BC97" s="138"/>
      <c r="BD97" s="138"/>
      <c r="BE97" s="142">
        <f t="shared" si="0"/>
        <v>0</v>
      </c>
      <c r="BF97" s="142">
        <f t="shared" si="1"/>
        <v>0</v>
      </c>
      <c r="BG97" s="142">
        <f t="shared" si="2"/>
        <v>0</v>
      </c>
      <c r="BH97" s="142">
        <f t="shared" si="3"/>
        <v>0</v>
      </c>
      <c r="BI97" s="142">
        <f t="shared" si="4"/>
        <v>0</v>
      </c>
      <c r="BJ97" s="141" t="s">
        <v>85</v>
      </c>
      <c r="BK97" s="138"/>
      <c r="BL97" s="138"/>
      <c r="BM97" s="138"/>
    </row>
    <row r="98" spans="2:65" s="1" customFormat="1" ht="18" customHeight="1">
      <c r="B98" s="134"/>
      <c r="C98" s="135"/>
      <c r="D98" s="136" t="s">
        <v>142</v>
      </c>
      <c r="E98" s="135"/>
      <c r="F98" s="135"/>
      <c r="G98" s="135"/>
      <c r="H98" s="135"/>
      <c r="I98" s="135"/>
      <c r="J98" s="135"/>
      <c r="K98" s="135"/>
      <c r="L98" s="135"/>
      <c r="M98" s="135"/>
      <c r="N98" s="217">
        <f>ROUND(N88*T98,2)</f>
        <v>0</v>
      </c>
      <c r="O98" s="280"/>
      <c r="P98" s="280"/>
      <c r="Q98" s="280"/>
      <c r="R98" s="137"/>
      <c r="S98" s="138"/>
      <c r="T98" s="143"/>
      <c r="U98" s="144" t="s">
        <v>42</v>
      </c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  <c r="AV98" s="138"/>
      <c r="AW98" s="138"/>
      <c r="AX98" s="138"/>
      <c r="AY98" s="141" t="s">
        <v>143</v>
      </c>
      <c r="AZ98" s="138"/>
      <c r="BA98" s="138"/>
      <c r="BB98" s="138"/>
      <c r="BC98" s="138"/>
      <c r="BD98" s="138"/>
      <c r="BE98" s="142">
        <f t="shared" si="0"/>
        <v>0</v>
      </c>
      <c r="BF98" s="142">
        <f t="shared" si="1"/>
        <v>0</v>
      </c>
      <c r="BG98" s="142">
        <f t="shared" si="2"/>
        <v>0</v>
      </c>
      <c r="BH98" s="142">
        <f t="shared" si="3"/>
        <v>0</v>
      </c>
      <c r="BI98" s="142">
        <f t="shared" si="4"/>
        <v>0</v>
      </c>
      <c r="BJ98" s="141" t="s">
        <v>85</v>
      </c>
      <c r="BK98" s="138"/>
      <c r="BL98" s="138"/>
      <c r="BM98" s="138"/>
    </row>
    <row r="99" spans="2:65" s="1" customFormat="1" ht="13.5">
      <c r="B99" s="37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9"/>
    </row>
    <row r="100" spans="2:65" s="1" customFormat="1" ht="29.25" customHeight="1">
      <c r="B100" s="37"/>
      <c r="C100" s="115" t="s">
        <v>110</v>
      </c>
      <c r="D100" s="116"/>
      <c r="E100" s="116"/>
      <c r="F100" s="116"/>
      <c r="G100" s="116"/>
      <c r="H100" s="116"/>
      <c r="I100" s="116"/>
      <c r="J100" s="116"/>
      <c r="K100" s="116"/>
      <c r="L100" s="222">
        <f>ROUND(SUM(N88+N92),2)</f>
        <v>0</v>
      </c>
      <c r="M100" s="222"/>
      <c r="N100" s="222"/>
      <c r="O100" s="222"/>
      <c r="P100" s="222"/>
      <c r="Q100" s="222"/>
      <c r="R100" s="39"/>
    </row>
    <row r="101" spans="2:65" s="1" customFormat="1" ht="6.95" customHeight="1">
      <c r="B101" s="61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3"/>
    </row>
    <row r="105" spans="2:65" s="1" customFormat="1" ht="6.95" customHeight="1">
      <c r="B105" s="64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6"/>
    </row>
    <row r="106" spans="2:65" s="1" customFormat="1" ht="36.950000000000003" customHeight="1">
      <c r="B106" s="37"/>
      <c r="C106" s="212" t="s">
        <v>144</v>
      </c>
      <c r="D106" s="264"/>
      <c r="E106" s="264"/>
      <c r="F106" s="264"/>
      <c r="G106" s="264"/>
      <c r="H106" s="264"/>
      <c r="I106" s="264"/>
      <c r="J106" s="264"/>
      <c r="K106" s="264"/>
      <c r="L106" s="264"/>
      <c r="M106" s="264"/>
      <c r="N106" s="264"/>
      <c r="O106" s="264"/>
      <c r="P106" s="264"/>
      <c r="Q106" s="264"/>
      <c r="R106" s="39"/>
    </row>
    <row r="107" spans="2:65" s="1" customFormat="1" ht="6.95" customHeight="1">
      <c r="B107" s="37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9"/>
    </row>
    <row r="108" spans="2:65" s="1" customFormat="1" ht="30" customHeight="1">
      <c r="B108" s="37"/>
      <c r="C108" s="32" t="s">
        <v>18</v>
      </c>
      <c r="D108" s="38"/>
      <c r="E108" s="38"/>
      <c r="F108" s="269" t="str">
        <f>F6</f>
        <v>Horní Slavkov, ul.Nad Výtopnou - inženýrské sítě pro RD</v>
      </c>
      <c r="G108" s="270"/>
      <c r="H108" s="270"/>
      <c r="I108" s="270"/>
      <c r="J108" s="270"/>
      <c r="K108" s="270"/>
      <c r="L108" s="270"/>
      <c r="M108" s="270"/>
      <c r="N108" s="270"/>
      <c r="O108" s="270"/>
      <c r="P108" s="270"/>
      <c r="Q108" s="38"/>
      <c r="R108" s="39"/>
    </row>
    <row r="109" spans="2:65" s="1" customFormat="1" ht="36.950000000000003" customHeight="1">
      <c r="B109" s="37"/>
      <c r="C109" s="71" t="s">
        <v>118</v>
      </c>
      <c r="D109" s="38"/>
      <c r="E109" s="38"/>
      <c r="F109" s="228" t="str">
        <f>F7</f>
        <v>06 - SO 06 Chránička optického vedení</v>
      </c>
      <c r="G109" s="264"/>
      <c r="H109" s="264"/>
      <c r="I109" s="264"/>
      <c r="J109" s="264"/>
      <c r="K109" s="264"/>
      <c r="L109" s="264"/>
      <c r="M109" s="264"/>
      <c r="N109" s="264"/>
      <c r="O109" s="264"/>
      <c r="P109" s="264"/>
      <c r="Q109" s="38"/>
      <c r="R109" s="39"/>
    </row>
    <row r="110" spans="2:65" s="1" customFormat="1" ht="6.95" customHeight="1">
      <c r="B110" s="37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9"/>
    </row>
    <row r="111" spans="2:65" s="1" customFormat="1" ht="18" customHeight="1">
      <c r="B111" s="37"/>
      <c r="C111" s="32" t="s">
        <v>22</v>
      </c>
      <c r="D111" s="38"/>
      <c r="E111" s="38"/>
      <c r="F111" s="30" t="str">
        <f>F9</f>
        <v xml:space="preserve"> </v>
      </c>
      <c r="G111" s="38"/>
      <c r="H111" s="38"/>
      <c r="I111" s="38"/>
      <c r="J111" s="38"/>
      <c r="K111" s="32" t="s">
        <v>24</v>
      </c>
      <c r="L111" s="38"/>
      <c r="M111" s="272" t="str">
        <f>IF(O9="","",O9)</f>
        <v>6. 11. 2018</v>
      </c>
      <c r="N111" s="272"/>
      <c r="O111" s="272"/>
      <c r="P111" s="272"/>
      <c r="Q111" s="38"/>
      <c r="R111" s="39"/>
    </row>
    <row r="112" spans="2:65" s="1" customFormat="1" ht="6.95" customHeight="1">
      <c r="B112" s="37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9"/>
    </row>
    <row r="113" spans="2:65" s="1" customFormat="1">
      <c r="B113" s="37"/>
      <c r="C113" s="32" t="s">
        <v>26</v>
      </c>
      <c r="D113" s="38"/>
      <c r="E113" s="38"/>
      <c r="F113" s="30" t="str">
        <f>E12</f>
        <v>Město Horní Slavkov</v>
      </c>
      <c r="G113" s="38"/>
      <c r="H113" s="38"/>
      <c r="I113" s="38"/>
      <c r="J113" s="38"/>
      <c r="K113" s="32" t="s">
        <v>32</v>
      </c>
      <c r="L113" s="38"/>
      <c r="M113" s="216" t="str">
        <f>E18</f>
        <v>KV ENGINEERING s.r.o.Karlovy Vary</v>
      </c>
      <c r="N113" s="216"/>
      <c r="O113" s="216"/>
      <c r="P113" s="216"/>
      <c r="Q113" s="216"/>
      <c r="R113" s="39"/>
    </row>
    <row r="114" spans="2:65" s="1" customFormat="1" ht="14.45" customHeight="1">
      <c r="B114" s="37"/>
      <c r="C114" s="32" t="s">
        <v>30</v>
      </c>
      <c r="D114" s="38"/>
      <c r="E114" s="38"/>
      <c r="F114" s="30" t="str">
        <f>IF(E15="","",E15)</f>
        <v>Vyplň údaj</v>
      </c>
      <c r="G114" s="38"/>
      <c r="H114" s="38"/>
      <c r="I114" s="38"/>
      <c r="J114" s="38"/>
      <c r="K114" s="32" t="s">
        <v>35</v>
      </c>
      <c r="L114" s="38"/>
      <c r="M114" s="216" t="str">
        <f>E21</f>
        <v xml:space="preserve"> </v>
      </c>
      <c r="N114" s="216"/>
      <c r="O114" s="216"/>
      <c r="P114" s="216"/>
      <c r="Q114" s="216"/>
      <c r="R114" s="39"/>
    </row>
    <row r="115" spans="2:65" s="1" customFormat="1" ht="10.35" customHeight="1"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9"/>
    </row>
    <row r="116" spans="2:65" s="8" customFormat="1" ht="29.25" customHeight="1">
      <c r="B116" s="145"/>
      <c r="C116" s="146" t="s">
        <v>145</v>
      </c>
      <c r="D116" s="147" t="s">
        <v>146</v>
      </c>
      <c r="E116" s="147" t="s">
        <v>59</v>
      </c>
      <c r="F116" s="283" t="s">
        <v>147</v>
      </c>
      <c r="G116" s="283"/>
      <c r="H116" s="283"/>
      <c r="I116" s="283"/>
      <c r="J116" s="147" t="s">
        <v>148</v>
      </c>
      <c r="K116" s="147" t="s">
        <v>149</v>
      </c>
      <c r="L116" s="283" t="s">
        <v>150</v>
      </c>
      <c r="M116" s="283"/>
      <c r="N116" s="283" t="s">
        <v>123</v>
      </c>
      <c r="O116" s="283"/>
      <c r="P116" s="283"/>
      <c r="Q116" s="284"/>
      <c r="R116" s="148"/>
      <c r="T116" s="78" t="s">
        <v>151</v>
      </c>
      <c r="U116" s="79" t="s">
        <v>41</v>
      </c>
      <c r="V116" s="79" t="s">
        <v>152</v>
      </c>
      <c r="W116" s="79" t="s">
        <v>153</v>
      </c>
      <c r="X116" s="79" t="s">
        <v>154</v>
      </c>
      <c r="Y116" s="79" t="s">
        <v>155</v>
      </c>
      <c r="Z116" s="79" t="s">
        <v>156</v>
      </c>
      <c r="AA116" s="80" t="s">
        <v>157</v>
      </c>
    </row>
    <row r="117" spans="2:65" s="1" customFormat="1" ht="29.25" customHeight="1">
      <c r="B117" s="37"/>
      <c r="C117" s="82" t="s">
        <v>120</v>
      </c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285">
        <f>BK117</f>
        <v>0</v>
      </c>
      <c r="O117" s="286"/>
      <c r="P117" s="286"/>
      <c r="Q117" s="286"/>
      <c r="R117" s="39"/>
      <c r="T117" s="81"/>
      <c r="U117" s="53"/>
      <c r="V117" s="53"/>
      <c r="W117" s="149">
        <f>W118+W121</f>
        <v>0</v>
      </c>
      <c r="X117" s="53"/>
      <c r="Y117" s="149">
        <f>Y118+Y121</f>
        <v>0</v>
      </c>
      <c r="Z117" s="53"/>
      <c r="AA117" s="150">
        <f>AA118+AA121</f>
        <v>0</v>
      </c>
      <c r="AT117" s="21" t="s">
        <v>76</v>
      </c>
      <c r="AU117" s="21" t="s">
        <v>125</v>
      </c>
      <c r="BK117" s="151">
        <f>BK118+BK121</f>
        <v>0</v>
      </c>
    </row>
    <row r="118" spans="2:65" s="9" customFormat="1" ht="37.35" customHeight="1">
      <c r="B118" s="152"/>
      <c r="C118" s="153"/>
      <c r="D118" s="154" t="s">
        <v>690</v>
      </c>
      <c r="E118" s="154"/>
      <c r="F118" s="154"/>
      <c r="G118" s="154"/>
      <c r="H118" s="154"/>
      <c r="I118" s="154"/>
      <c r="J118" s="154"/>
      <c r="K118" s="154"/>
      <c r="L118" s="154"/>
      <c r="M118" s="154"/>
      <c r="N118" s="243">
        <f>BK118</f>
        <v>0</v>
      </c>
      <c r="O118" s="244"/>
      <c r="P118" s="244"/>
      <c r="Q118" s="244"/>
      <c r="R118" s="155"/>
      <c r="T118" s="156"/>
      <c r="U118" s="153"/>
      <c r="V118" s="153"/>
      <c r="W118" s="157">
        <f>W119</f>
        <v>0</v>
      </c>
      <c r="X118" s="153"/>
      <c r="Y118" s="157">
        <f>Y119</f>
        <v>0</v>
      </c>
      <c r="Z118" s="153"/>
      <c r="AA118" s="158">
        <f>AA119</f>
        <v>0</v>
      </c>
      <c r="AR118" s="159" t="s">
        <v>168</v>
      </c>
      <c r="AT118" s="160" t="s">
        <v>76</v>
      </c>
      <c r="AU118" s="160" t="s">
        <v>77</v>
      </c>
      <c r="AY118" s="159" t="s">
        <v>158</v>
      </c>
      <c r="BK118" s="161">
        <f>BK119</f>
        <v>0</v>
      </c>
    </row>
    <row r="119" spans="2:65" s="9" customFormat="1" ht="19.899999999999999" customHeight="1">
      <c r="B119" s="152"/>
      <c r="C119" s="153"/>
      <c r="D119" s="162" t="s">
        <v>695</v>
      </c>
      <c r="E119" s="162"/>
      <c r="F119" s="162"/>
      <c r="G119" s="162"/>
      <c r="H119" s="162"/>
      <c r="I119" s="162"/>
      <c r="J119" s="162"/>
      <c r="K119" s="162"/>
      <c r="L119" s="162"/>
      <c r="M119" s="162"/>
      <c r="N119" s="245">
        <f>BK119</f>
        <v>0</v>
      </c>
      <c r="O119" s="246"/>
      <c r="P119" s="246"/>
      <c r="Q119" s="246"/>
      <c r="R119" s="155"/>
      <c r="T119" s="156"/>
      <c r="U119" s="153"/>
      <c r="V119" s="153"/>
      <c r="W119" s="157">
        <f>W120</f>
        <v>0</v>
      </c>
      <c r="X119" s="153"/>
      <c r="Y119" s="157">
        <f>Y120</f>
        <v>0</v>
      </c>
      <c r="Z119" s="153"/>
      <c r="AA119" s="158">
        <f>AA120</f>
        <v>0</v>
      </c>
      <c r="AR119" s="159" t="s">
        <v>168</v>
      </c>
      <c r="AT119" s="160" t="s">
        <v>76</v>
      </c>
      <c r="AU119" s="160" t="s">
        <v>85</v>
      </c>
      <c r="AY119" s="159" t="s">
        <v>158</v>
      </c>
      <c r="BK119" s="161">
        <f>BK120</f>
        <v>0</v>
      </c>
    </row>
    <row r="120" spans="2:65" s="1" customFormat="1" ht="25.5" customHeight="1">
      <c r="B120" s="134"/>
      <c r="C120" s="163" t="s">
        <v>85</v>
      </c>
      <c r="D120" s="163" t="s">
        <v>159</v>
      </c>
      <c r="E120" s="164" t="s">
        <v>685</v>
      </c>
      <c r="F120" s="249" t="s">
        <v>696</v>
      </c>
      <c r="G120" s="249"/>
      <c r="H120" s="249"/>
      <c r="I120" s="249"/>
      <c r="J120" s="165" t="s">
        <v>687</v>
      </c>
      <c r="K120" s="166">
        <v>1</v>
      </c>
      <c r="L120" s="255">
        <v>0</v>
      </c>
      <c r="M120" s="255"/>
      <c r="N120" s="257">
        <f>ROUND(L120*K120,2)</f>
        <v>0</v>
      </c>
      <c r="O120" s="257"/>
      <c r="P120" s="257"/>
      <c r="Q120" s="257"/>
      <c r="R120" s="137"/>
      <c r="T120" s="167" t="s">
        <v>5</v>
      </c>
      <c r="U120" s="46" t="s">
        <v>42</v>
      </c>
      <c r="V120" s="38"/>
      <c r="W120" s="168">
        <f>V120*K120</f>
        <v>0</v>
      </c>
      <c r="X120" s="168">
        <v>0</v>
      </c>
      <c r="Y120" s="168">
        <f>X120*K120</f>
        <v>0</v>
      </c>
      <c r="Z120" s="168">
        <v>0</v>
      </c>
      <c r="AA120" s="169">
        <f>Z120*K120</f>
        <v>0</v>
      </c>
      <c r="AR120" s="21" t="s">
        <v>671</v>
      </c>
      <c r="AT120" s="21" t="s">
        <v>159</v>
      </c>
      <c r="AU120" s="21" t="s">
        <v>116</v>
      </c>
      <c r="AY120" s="21" t="s">
        <v>158</v>
      </c>
      <c r="BE120" s="108">
        <f>IF(U120="základní",N120,0)</f>
        <v>0</v>
      </c>
      <c r="BF120" s="108">
        <f>IF(U120="snížená",N120,0)</f>
        <v>0</v>
      </c>
      <c r="BG120" s="108">
        <f>IF(U120="zákl. přenesená",N120,0)</f>
        <v>0</v>
      </c>
      <c r="BH120" s="108">
        <f>IF(U120="sníž. přenesená",N120,0)</f>
        <v>0</v>
      </c>
      <c r="BI120" s="108">
        <f>IF(U120="nulová",N120,0)</f>
        <v>0</v>
      </c>
      <c r="BJ120" s="21" t="s">
        <v>85</v>
      </c>
      <c r="BK120" s="108">
        <f>ROUND(L120*K120,2)</f>
        <v>0</v>
      </c>
      <c r="BL120" s="21" t="s">
        <v>671</v>
      </c>
      <c r="BM120" s="21" t="s">
        <v>697</v>
      </c>
    </row>
    <row r="121" spans="2:65" s="1" customFormat="1" ht="49.9" customHeight="1">
      <c r="B121" s="37"/>
      <c r="C121" s="38"/>
      <c r="D121" s="154" t="s">
        <v>470</v>
      </c>
      <c r="E121" s="38"/>
      <c r="F121" s="38"/>
      <c r="G121" s="38"/>
      <c r="H121" s="38"/>
      <c r="I121" s="38"/>
      <c r="J121" s="38"/>
      <c r="K121" s="38"/>
      <c r="L121" s="38"/>
      <c r="M121" s="38"/>
      <c r="N121" s="261">
        <f>BK121</f>
        <v>0</v>
      </c>
      <c r="O121" s="262"/>
      <c r="P121" s="262"/>
      <c r="Q121" s="262"/>
      <c r="R121" s="39"/>
      <c r="T121" s="197"/>
      <c r="U121" s="58"/>
      <c r="V121" s="58"/>
      <c r="W121" s="58"/>
      <c r="X121" s="58"/>
      <c r="Y121" s="58"/>
      <c r="Z121" s="58"/>
      <c r="AA121" s="60"/>
      <c r="AT121" s="21" t="s">
        <v>76</v>
      </c>
      <c r="AU121" s="21" t="s">
        <v>77</v>
      </c>
      <c r="AY121" s="21" t="s">
        <v>471</v>
      </c>
      <c r="BK121" s="108">
        <v>0</v>
      </c>
    </row>
    <row r="122" spans="2:65" s="1" customFormat="1" ht="6.95" customHeight="1">
      <c r="B122" s="61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3"/>
    </row>
  </sheetData>
  <mergeCells count="71">
    <mergeCell ref="N95:Q95"/>
    <mergeCell ref="N96:Q96"/>
    <mergeCell ref="N98:Q98"/>
    <mergeCell ref="L100:Q100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N121:Q121"/>
    <mergeCell ref="C76:Q76"/>
    <mergeCell ref="F79:P79"/>
    <mergeCell ref="F78:P78"/>
    <mergeCell ref="M81:P81"/>
    <mergeCell ref="M83:Q83"/>
    <mergeCell ref="M84:Q84"/>
    <mergeCell ref="C86:G86"/>
    <mergeCell ref="N86:Q86"/>
    <mergeCell ref="N88:Q88"/>
    <mergeCell ref="N89:Q89"/>
    <mergeCell ref="N90:Q90"/>
    <mergeCell ref="N92:Q92"/>
    <mergeCell ref="N97:Q97"/>
    <mergeCell ref="N93:Q93"/>
    <mergeCell ref="N94:Q94"/>
    <mergeCell ref="F120:I120"/>
    <mergeCell ref="L120:M120"/>
    <mergeCell ref="N120:Q120"/>
    <mergeCell ref="N117:Q117"/>
    <mergeCell ref="N118:Q118"/>
    <mergeCell ref="N119:Q119"/>
    <mergeCell ref="F116:I116"/>
    <mergeCell ref="C106:Q106"/>
    <mergeCell ref="F108:P108"/>
    <mergeCell ref="F109:P109"/>
    <mergeCell ref="M111:P111"/>
    <mergeCell ref="M113:Q113"/>
    <mergeCell ref="M114:Q114"/>
    <mergeCell ref="L116:M116"/>
    <mergeCell ref="N116:Q116"/>
    <mergeCell ref="H35:J35"/>
    <mergeCell ref="M35:P35"/>
    <mergeCell ref="H36:J36"/>
    <mergeCell ref="M36:P36"/>
    <mergeCell ref="L38:P38"/>
    <mergeCell ref="H32:J32"/>
    <mergeCell ref="M32:P32"/>
    <mergeCell ref="H33:J33"/>
    <mergeCell ref="M33:P33"/>
    <mergeCell ref="H34:J34"/>
    <mergeCell ref="M34:P34"/>
    <mergeCell ref="E24:L24"/>
    <mergeCell ref="S2:AC2"/>
    <mergeCell ref="M27:P27"/>
    <mergeCell ref="M28:P28"/>
    <mergeCell ref="M30:P30"/>
    <mergeCell ref="O18:P18"/>
    <mergeCell ref="O20:P20"/>
    <mergeCell ref="O21:P21"/>
    <mergeCell ref="D95:H95"/>
    <mergeCell ref="D93:H93"/>
    <mergeCell ref="D94:H94"/>
    <mergeCell ref="D96:H96"/>
    <mergeCell ref="D97:H97"/>
  </mergeCells>
  <hyperlinks>
    <hyperlink ref="F1:G1" location="C2" display="1) Krycí list rozpočtu"/>
    <hyperlink ref="H1:K1" location="C86" display="2) Rekapitulace rozpočtu"/>
    <hyperlink ref="L1" location="C116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12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7"/>
      <c r="B1" s="14"/>
      <c r="C1" s="14"/>
      <c r="D1" s="15" t="s">
        <v>1</v>
      </c>
      <c r="E1" s="14"/>
      <c r="F1" s="16" t="s">
        <v>111</v>
      </c>
      <c r="G1" s="16"/>
      <c r="H1" s="268" t="s">
        <v>112</v>
      </c>
      <c r="I1" s="268"/>
      <c r="J1" s="268"/>
      <c r="K1" s="268"/>
      <c r="L1" s="16" t="s">
        <v>113</v>
      </c>
      <c r="M1" s="14"/>
      <c r="N1" s="14"/>
      <c r="O1" s="15" t="s">
        <v>114</v>
      </c>
      <c r="P1" s="14"/>
      <c r="Q1" s="14"/>
      <c r="R1" s="14"/>
      <c r="S1" s="16" t="s">
        <v>115</v>
      </c>
      <c r="T1" s="16"/>
      <c r="U1" s="117"/>
      <c r="V1" s="1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</row>
    <row r="2" spans="1:66" ht="36.950000000000003" customHeight="1">
      <c r="C2" s="210" t="s">
        <v>7</v>
      </c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S2" s="214" t="s">
        <v>8</v>
      </c>
      <c r="T2" s="215"/>
      <c r="U2" s="215"/>
      <c r="V2" s="215"/>
      <c r="W2" s="215"/>
      <c r="X2" s="215"/>
      <c r="Y2" s="215"/>
      <c r="Z2" s="215"/>
      <c r="AA2" s="215"/>
      <c r="AB2" s="215"/>
      <c r="AC2" s="215"/>
      <c r="AT2" s="21" t="s">
        <v>101</v>
      </c>
    </row>
    <row r="3" spans="1:66" ht="6.95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AT3" s="21" t="s">
        <v>116</v>
      </c>
    </row>
    <row r="4" spans="1:66" ht="36.950000000000003" customHeight="1">
      <c r="B4" s="25"/>
      <c r="C4" s="212" t="s">
        <v>117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6"/>
      <c r="T4" s="20" t="s">
        <v>13</v>
      </c>
      <c r="AT4" s="21" t="s">
        <v>6</v>
      </c>
    </row>
    <row r="5" spans="1:66" ht="6.95" customHeight="1">
      <c r="B5" s="2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6"/>
    </row>
    <row r="6" spans="1:66" ht="25.35" customHeight="1">
      <c r="B6" s="25"/>
      <c r="C6" s="28"/>
      <c r="D6" s="32" t="s">
        <v>18</v>
      </c>
      <c r="E6" s="28"/>
      <c r="F6" s="269" t="str">
        <f>'Rekapitulace stavby'!K6</f>
        <v>Horní Slavkov, ul.Nad Výtopnou - inženýrské sítě pro RD</v>
      </c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8"/>
      <c r="R6" s="26"/>
    </row>
    <row r="7" spans="1:66" s="1" customFormat="1" ht="32.85" customHeight="1">
      <c r="B7" s="37"/>
      <c r="C7" s="38"/>
      <c r="D7" s="31" t="s">
        <v>118</v>
      </c>
      <c r="E7" s="38"/>
      <c r="F7" s="223" t="s">
        <v>698</v>
      </c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38"/>
      <c r="R7" s="39"/>
    </row>
    <row r="8" spans="1:66" s="1" customFormat="1" ht="14.45" customHeight="1">
      <c r="B8" s="37"/>
      <c r="C8" s="38"/>
      <c r="D8" s="32" t="s">
        <v>20</v>
      </c>
      <c r="E8" s="38"/>
      <c r="F8" s="30" t="s">
        <v>5</v>
      </c>
      <c r="G8" s="38"/>
      <c r="H8" s="38"/>
      <c r="I8" s="38"/>
      <c r="J8" s="38"/>
      <c r="K8" s="38"/>
      <c r="L8" s="38"/>
      <c r="M8" s="32" t="s">
        <v>21</v>
      </c>
      <c r="N8" s="38"/>
      <c r="O8" s="30" t="s">
        <v>5</v>
      </c>
      <c r="P8" s="38"/>
      <c r="Q8" s="38"/>
      <c r="R8" s="39"/>
    </row>
    <row r="9" spans="1:66" s="1" customFormat="1" ht="14.45" customHeight="1">
      <c r="B9" s="37"/>
      <c r="C9" s="38"/>
      <c r="D9" s="32" t="s">
        <v>22</v>
      </c>
      <c r="E9" s="38"/>
      <c r="F9" s="30" t="s">
        <v>23</v>
      </c>
      <c r="G9" s="38"/>
      <c r="H9" s="38"/>
      <c r="I9" s="38"/>
      <c r="J9" s="38"/>
      <c r="K9" s="38"/>
      <c r="L9" s="38"/>
      <c r="M9" s="32" t="s">
        <v>24</v>
      </c>
      <c r="N9" s="38"/>
      <c r="O9" s="271" t="str">
        <f>'Rekapitulace stavby'!AN8</f>
        <v>6. 11. 2018</v>
      </c>
      <c r="P9" s="272"/>
      <c r="Q9" s="38"/>
      <c r="R9" s="39"/>
    </row>
    <row r="10" spans="1:66" s="1" customFormat="1" ht="10.9" customHeight="1"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9"/>
    </row>
    <row r="11" spans="1:66" s="1" customFormat="1" ht="14.45" customHeight="1">
      <c r="B11" s="37"/>
      <c r="C11" s="38"/>
      <c r="D11" s="32" t="s">
        <v>26</v>
      </c>
      <c r="E11" s="38"/>
      <c r="F11" s="38"/>
      <c r="G11" s="38"/>
      <c r="H11" s="38"/>
      <c r="I11" s="38"/>
      <c r="J11" s="38"/>
      <c r="K11" s="38"/>
      <c r="L11" s="38"/>
      <c r="M11" s="32" t="s">
        <v>27</v>
      </c>
      <c r="N11" s="38"/>
      <c r="O11" s="216" t="s">
        <v>5</v>
      </c>
      <c r="P11" s="216"/>
      <c r="Q11" s="38"/>
      <c r="R11" s="39"/>
    </row>
    <row r="12" spans="1:66" s="1" customFormat="1" ht="18" customHeight="1">
      <c r="B12" s="37"/>
      <c r="C12" s="38"/>
      <c r="D12" s="38"/>
      <c r="E12" s="30" t="s">
        <v>28</v>
      </c>
      <c r="F12" s="38"/>
      <c r="G12" s="38"/>
      <c r="H12" s="38"/>
      <c r="I12" s="38"/>
      <c r="J12" s="38"/>
      <c r="K12" s="38"/>
      <c r="L12" s="38"/>
      <c r="M12" s="32" t="s">
        <v>29</v>
      </c>
      <c r="N12" s="38"/>
      <c r="O12" s="216" t="s">
        <v>5</v>
      </c>
      <c r="P12" s="216"/>
      <c r="Q12" s="38"/>
      <c r="R12" s="39"/>
    </row>
    <row r="13" spans="1:66" s="1" customFormat="1" ht="6.95" customHeight="1">
      <c r="B13" s="37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9"/>
    </row>
    <row r="14" spans="1:66" s="1" customFormat="1" ht="14.45" customHeight="1">
      <c r="B14" s="37"/>
      <c r="C14" s="38"/>
      <c r="D14" s="32" t="s">
        <v>30</v>
      </c>
      <c r="E14" s="38"/>
      <c r="F14" s="38"/>
      <c r="G14" s="38"/>
      <c r="H14" s="38"/>
      <c r="I14" s="38"/>
      <c r="J14" s="38"/>
      <c r="K14" s="38"/>
      <c r="L14" s="38"/>
      <c r="M14" s="32" t="s">
        <v>27</v>
      </c>
      <c r="N14" s="38"/>
      <c r="O14" s="273" t="str">
        <f>IF('Rekapitulace stavby'!AN13="","",'Rekapitulace stavby'!AN13)</f>
        <v>Vyplň údaj</v>
      </c>
      <c r="P14" s="216"/>
      <c r="Q14" s="38"/>
      <c r="R14" s="39"/>
    </row>
    <row r="15" spans="1:66" s="1" customFormat="1" ht="18" customHeight="1">
      <c r="B15" s="37"/>
      <c r="C15" s="38"/>
      <c r="D15" s="38"/>
      <c r="E15" s="273" t="str">
        <f>IF('Rekapitulace stavby'!E14="","",'Rekapitulace stavby'!E14)</f>
        <v>Vyplň údaj</v>
      </c>
      <c r="F15" s="274"/>
      <c r="G15" s="274"/>
      <c r="H15" s="274"/>
      <c r="I15" s="274"/>
      <c r="J15" s="274"/>
      <c r="K15" s="274"/>
      <c r="L15" s="274"/>
      <c r="M15" s="32" t="s">
        <v>29</v>
      </c>
      <c r="N15" s="38"/>
      <c r="O15" s="273" t="str">
        <f>IF('Rekapitulace stavby'!AN14="","",'Rekapitulace stavby'!AN14)</f>
        <v>Vyplň údaj</v>
      </c>
      <c r="P15" s="216"/>
      <c r="Q15" s="38"/>
      <c r="R15" s="39"/>
    </row>
    <row r="16" spans="1:66" s="1" customFormat="1" ht="6.95" customHeight="1"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9"/>
    </row>
    <row r="17" spans="2:18" s="1" customFormat="1" ht="14.45" customHeight="1">
      <c r="B17" s="37"/>
      <c r="C17" s="38"/>
      <c r="D17" s="32" t="s">
        <v>32</v>
      </c>
      <c r="E17" s="38"/>
      <c r="F17" s="38"/>
      <c r="G17" s="38"/>
      <c r="H17" s="38"/>
      <c r="I17" s="38"/>
      <c r="J17" s="38"/>
      <c r="K17" s="38"/>
      <c r="L17" s="38"/>
      <c r="M17" s="32" t="s">
        <v>27</v>
      </c>
      <c r="N17" s="38"/>
      <c r="O17" s="216" t="s">
        <v>5</v>
      </c>
      <c r="P17" s="216"/>
      <c r="Q17" s="38"/>
      <c r="R17" s="39"/>
    </row>
    <row r="18" spans="2:18" s="1" customFormat="1" ht="18" customHeight="1">
      <c r="B18" s="37"/>
      <c r="C18" s="38"/>
      <c r="D18" s="38"/>
      <c r="E18" s="30" t="s">
        <v>33</v>
      </c>
      <c r="F18" s="38"/>
      <c r="G18" s="38"/>
      <c r="H18" s="38"/>
      <c r="I18" s="38"/>
      <c r="J18" s="38"/>
      <c r="K18" s="38"/>
      <c r="L18" s="38"/>
      <c r="M18" s="32" t="s">
        <v>29</v>
      </c>
      <c r="N18" s="38"/>
      <c r="O18" s="216" t="s">
        <v>5</v>
      </c>
      <c r="P18" s="216"/>
      <c r="Q18" s="38"/>
      <c r="R18" s="39"/>
    </row>
    <row r="19" spans="2:18" s="1" customFormat="1" ht="6.95" customHeight="1">
      <c r="B19" s="37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9"/>
    </row>
    <row r="20" spans="2:18" s="1" customFormat="1" ht="14.45" customHeight="1">
      <c r="B20" s="37"/>
      <c r="C20" s="38"/>
      <c r="D20" s="32" t="s">
        <v>35</v>
      </c>
      <c r="E20" s="38"/>
      <c r="F20" s="38"/>
      <c r="G20" s="38"/>
      <c r="H20" s="38"/>
      <c r="I20" s="38"/>
      <c r="J20" s="38"/>
      <c r="K20" s="38"/>
      <c r="L20" s="38"/>
      <c r="M20" s="32" t="s">
        <v>27</v>
      </c>
      <c r="N20" s="38"/>
      <c r="O20" s="216" t="s">
        <v>5</v>
      </c>
      <c r="P20" s="216"/>
      <c r="Q20" s="38"/>
      <c r="R20" s="39"/>
    </row>
    <row r="21" spans="2:18" s="1" customFormat="1" ht="18" customHeight="1">
      <c r="B21" s="37"/>
      <c r="C21" s="38"/>
      <c r="D21" s="38"/>
      <c r="E21" s="30" t="s">
        <v>699</v>
      </c>
      <c r="F21" s="38"/>
      <c r="G21" s="38"/>
      <c r="H21" s="38"/>
      <c r="I21" s="38"/>
      <c r="J21" s="38"/>
      <c r="K21" s="38"/>
      <c r="L21" s="38"/>
      <c r="M21" s="32" t="s">
        <v>29</v>
      </c>
      <c r="N21" s="38"/>
      <c r="O21" s="216" t="s">
        <v>5</v>
      </c>
      <c r="P21" s="216"/>
      <c r="Q21" s="38"/>
      <c r="R21" s="39"/>
    </row>
    <row r="22" spans="2:18" s="1" customFormat="1" ht="6.95" customHeight="1">
      <c r="B22" s="37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9"/>
    </row>
    <row r="23" spans="2:18" s="1" customFormat="1" ht="14.45" customHeight="1">
      <c r="B23" s="37"/>
      <c r="C23" s="38"/>
      <c r="D23" s="32" t="s">
        <v>37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9"/>
    </row>
    <row r="24" spans="2:18" s="1" customFormat="1" ht="16.5" customHeight="1">
      <c r="B24" s="37"/>
      <c r="C24" s="38"/>
      <c r="D24" s="38"/>
      <c r="E24" s="204" t="s">
        <v>5</v>
      </c>
      <c r="F24" s="204"/>
      <c r="G24" s="204"/>
      <c r="H24" s="204"/>
      <c r="I24" s="204"/>
      <c r="J24" s="204"/>
      <c r="K24" s="204"/>
      <c r="L24" s="204"/>
      <c r="M24" s="38"/>
      <c r="N24" s="38"/>
      <c r="O24" s="38"/>
      <c r="P24" s="38"/>
      <c r="Q24" s="38"/>
      <c r="R24" s="39"/>
    </row>
    <row r="25" spans="2:18" s="1" customFormat="1" ht="6.95" customHeight="1">
      <c r="B25" s="37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9"/>
    </row>
    <row r="26" spans="2:18" s="1" customFormat="1" ht="6.95" customHeight="1">
      <c r="B26" s="37"/>
      <c r="C26" s="38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38"/>
      <c r="R26" s="39"/>
    </row>
    <row r="27" spans="2:18" s="1" customFormat="1" ht="14.45" customHeight="1">
      <c r="B27" s="37"/>
      <c r="C27" s="38"/>
      <c r="D27" s="118" t="s">
        <v>120</v>
      </c>
      <c r="E27" s="38"/>
      <c r="F27" s="38"/>
      <c r="G27" s="38"/>
      <c r="H27" s="38"/>
      <c r="I27" s="38"/>
      <c r="J27" s="38"/>
      <c r="K27" s="38"/>
      <c r="L27" s="38"/>
      <c r="M27" s="205">
        <f>N88</f>
        <v>0</v>
      </c>
      <c r="N27" s="205"/>
      <c r="O27" s="205"/>
      <c r="P27" s="205"/>
      <c r="Q27" s="38"/>
      <c r="R27" s="39"/>
    </row>
    <row r="28" spans="2:18" s="1" customFormat="1" ht="14.45" customHeight="1">
      <c r="B28" s="37"/>
      <c r="C28" s="38"/>
      <c r="D28" s="36" t="s">
        <v>105</v>
      </c>
      <c r="E28" s="38"/>
      <c r="F28" s="38"/>
      <c r="G28" s="38"/>
      <c r="H28" s="38"/>
      <c r="I28" s="38"/>
      <c r="J28" s="38"/>
      <c r="K28" s="38"/>
      <c r="L28" s="38"/>
      <c r="M28" s="205">
        <f>N91</f>
        <v>0</v>
      </c>
      <c r="N28" s="205"/>
      <c r="O28" s="205"/>
      <c r="P28" s="205"/>
      <c r="Q28" s="38"/>
      <c r="R28" s="39"/>
    </row>
    <row r="29" spans="2:18" s="1" customFormat="1" ht="6.95" customHeight="1">
      <c r="B29" s="3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9"/>
    </row>
    <row r="30" spans="2:18" s="1" customFormat="1" ht="25.35" customHeight="1">
      <c r="B30" s="37"/>
      <c r="C30" s="38"/>
      <c r="D30" s="119" t="s">
        <v>40</v>
      </c>
      <c r="E30" s="38"/>
      <c r="F30" s="38"/>
      <c r="G30" s="38"/>
      <c r="H30" s="38"/>
      <c r="I30" s="38"/>
      <c r="J30" s="38"/>
      <c r="K30" s="38"/>
      <c r="L30" s="38"/>
      <c r="M30" s="263">
        <f>ROUND(M27+M28,2)</f>
        <v>0</v>
      </c>
      <c r="N30" s="264"/>
      <c r="O30" s="264"/>
      <c r="P30" s="264"/>
      <c r="Q30" s="38"/>
      <c r="R30" s="39"/>
    </row>
    <row r="31" spans="2:18" s="1" customFormat="1" ht="6.95" customHeight="1">
      <c r="B31" s="37"/>
      <c r="C31" s="38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38"/>
      <c r="R31" s="39"/>
    </row>
    <row r="32" spans="2:18" s="1" customFormat="1" ht="14.45" customHeight="1">
      <c r="B32" s="37"/>
      <c r="C32" s="38"/>
      <c r="D32" s="44" t="s">
        <v>41</v>
      </c>
      <c r="E32" s="44" t="s">
        <v>42</v>
      </c>
      <c r="F32" s="45">
        <v>0.21</v>
      </c>
      <c r="G32" s="120" t="s">
        <v>43</v>
      </c>
      <c r="H32" s="265">
        <f>(SUM(BE91:BE98)+SUM(BE116:BE125))</f>
        <v>0</v>
      </c>
      <c r="I32" s="264"/>
      <c r="J32" s="264"/>
      <c r="K32" s="38"/>
      <c r="L32" s="38"/>
      <c r="M32" s="265">
        <f>ROUND((SUM(BE91:BE98)+SUM(BE116:BE125)), 2)*F32</f>
        <v>0</v>
      </c>
      <c r="N32" s="264"/>
      <c r="O32" s="264"/>
      <c r="P32" s="264"/>
      <c r="Q32" s="38"/>
      <c r="R32" s="39"/>
    </row>
    <row r="33" spans="2:18" s="1" customFormat="1" ht="14.45" customHeight="1">
      <c r="B33" s="37"/>
      <c r="C33" s="38"/>
      <c r="D33" s="38"/>
      <c r="E33" s="44" t="s">
        <v>44</v>
      </c>
      <c r="F33" s="45">
        <v>0.15</v>
      </c>
      <c r="G33" s="120" t="s">
        <v>43</v>
      </c>
      <c r="H33" s="265">
        <f>(SUM(BF91:BF98)+SUM(BF116:BF125))</f>
        <v>0</v>
      </c>
      <c r="I33" s="264"/>
      <c r="J33" s="264"/>
      <c r="K33" s="38"/>
      <c r="L33" s="38"/>
      <c r="M33" s="265">
        <f>ROUND((SUM(BF91:BF98)+SUM(BF116:BF125)), 2)*F33</f>
        <v>0</v>
      </c>
      <c r="N33" s="264"/>
      <c r="O33" s="264"/>
      <c r="P33" s="264"/>
      <c r="Q33" s="38"/>
      <c r="R33" s="39"/>
    </row>
    <row r="34" spans="2:18" s="1" customFormat="1" ht="14.45" hidden="1" customHeight="1">
      <c r="B34" s="37"/>
      <c r="C34" s="38"/>
      <c r="D34" s="38"/>
      <c r="E34" s="44" t="s">
        <v>45</v>
      </c>
      <c r="F34" s="45">
        <v>0.21</v>
      </c>
      <c r="G34" s="120" t="s">
        <v>43</v>
      </c>
      <c r="H34" s="265">
        <f>(SUM(BG91:BG98)+SUM(BG116:BG125))</f>
        <v>0</v>
      </c>
      <c r="I34" s="264"/>
      <c r="J34" s="264"/>
      <c r="K34" s="38"/>
      <c r="L34" s="38"/>
      <c r="M34" s="265">
        <v>0</v>
      </c>
      <c r="N34" s="264"/>
      <c r="O34" s="264"/>
      <c r="P34" s="264"/>
      <c r="Q34" s="38"/>
      <c r="R34" s="39"/>
    </row>
    <row r="35" spans="2:18" s="1" customFormat="1" ht="14.45" hidden="1" customHeight="1">
      <c r="B35" s="37"/>
      <c r="C35" s="38"/>
      <c r="D35" s="38"/>
      <c r="E35" s="44" t="s">
        <v>46</v>
      </c>
      <c r="F35" s="45">
        <v>0.15</v>
      </c>
      <c r="G35" s="120" t="s">
        <v>43</v>
      </c>
      <c r="H35" s="265">
        <f>(SUM(BH91:BH98)+SUM(BH116:BH125))</f>
        <v>0</v>
      </c>
      <c r="I35" s="264"/>
      <c r="J35" s="264"/>
      <c r="K35" s="38"/>
      <c r="L35" s="38"/>
      <c r="M35" s="265">
        <v>0</v>
      </c>
      <c r="N35" s="264"/>
      <c r="O35" s="264"/>
      <c r="P35" s="264"/>
      <c r="Q35" s="38"/>
      <c r="R35" s="39"/>
    </row>
    <row r="36" spans="2:18" s="1" customFormat="1" ht="14.45" hidden="1" customHeight="1">
      <c r="B36" s="37"/>
      <c r="C36" s="38"/>
      <c r="D36" s="38"/>
      <c r="E36" s="44" t="s">
        <v>47</v>
      </c>
      <c r="F36" s="45">
        <v>0</v>
      </c>
      <c r="G36" s="120" t="s">
        <v>43</v>
      </c>
      <c r="H36" s="265">
        <f>(SUM(BI91:BI98)+SUM(BI116:BI125))</f>
        <v>0</v>
      </c>
      <c r="I36" s="264"/>
      <c r="J36" s="264"/>
      <c r="K36" s="38"/>
      <c r="L36" s="38"/>
      <c r="M36" s="265">
        <v>0</v>
      </c>
      <c r="N36" s="264"/>
      <c r="O36" s="264"/>
      <c r="P36" s="264"/>
      <c r="Q36" s="38"/>
      <c r="R36" s="39"/>
    </row>
    <row r="37" spans="2:18" s="1" customFormat="1" ht="6.95" customHeight="1">
      <c r="B37" s="37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9"/>
    </row>
    <row r="38" spans="2:18" s="1" customFormat="1" ht="25.35" customHeight="1">
      <c r="B38" s="37"/>
      <c r="C38" s="116"/>
      <c r="D38" s="121" t="s">
        <v>48</v>
      </c>
      <c r="E38" s="77"/>
      <c r="F38" s="77"/>
      <c r="G38" s="122" t="s">
        <v>49</v>
      </c>
      <c r="H38" s="123" t="s">
        <v>50</v>
      </c>
      <c r="I38" s="77"/>
      <c r="J38" s="77"/>
      <c r="K38" s="77"/>
      <c r="L38" s="266">
        <f>SUM(M30:M36)</f>
        <v>0</v>
      </c>
      <c r="M38" s="266"/>
      <c r="N38" s="266"/>
      <c r="O38" s="266"/>
      <c r="P38" s="267"/>
      <c r="Q38" s="116"/>
      <c r="R38" s="39"/>
    </row>
    <row r="39" spans="2:18" s="1" customFormat="1" ht="14.45" customHeight="1">
      <c r="B39" s="37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9"/>
    </row>
    <row r="40" spans="2:18" s="1" customFormat="1" ht="14.45" customHeight="1">
      <c r="B40" s="37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9"/>
    </row>
    <row r="41" spans="2:18" ht="13.5">
      <c r="B41" s="25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6"/>
    </row>
    <row r="42" spans="2:18" ht="13.5">
      <c r="B42" s="25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6"/>
    </row>
    <row r="43" spans="2:18" ht="13.5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6"/>
    </row>
    <row r="44" spans="2:18" ht="13.5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6"/>
    </row>
    <row r="45" spans="2:18" ht="13.5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6"/>
    </row>
    <row r="46" spans="2:18" ht="13.5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6"/>
    </row>
    <row r="47" spans="2:18" ht="13.5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6"/>
    </row>
    <row r="48" spans="2:18" ht="13.5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6"/>
    </row>
    <row r="49" spans="2:18" ht="13.5">
      <c r="B49" s="25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6"/>
    </row>
    <row r="50" spans="2:18" s="1" customFormat="1">
      <c r="B50" s="37"/>
      <c r="C50" s="38"/>
      <c r="D50" s="52" t="s">
        <v>51</v>
      </c>
      <c r="E50" s="53"/>
      <c r="F50" s="53"/>
      <c r="G50" s="53"/>
      <c r="H50" s="54"/>
      <c r="I50" s="38"/>
      <c r="J50" s="52" t="s">
        <v>52</v>
      </c>
      <c r="K50" s="53"/>
      <c r="L50" s="53"/>
      <c r="M50" s="53"/>
      <c r="N50" s="53"/>
      <c r="O50" s="53"/>
      <c r="P50" s="54"/>
      <c r="Q50" s="38"/>
      <c r="R50" s="39"/>
    </row>
    <row r="51" spans="2:18" ht="13.5">
      <c r="B51" s="25"/>
      <c r="C51" s="28"/>
      <c r="D51" s="55"/>
      <c r="E51" s="28"/>
      <c r="F51" s="28"/>
      <c r="G51" s="28"/>
      <c r="H51" s="56"/>
      <c r="I51" s="28"/>
      <c r="J51" s="55"/>
      <c r="K51" s="28"/>
      <c r="L51" s="28"/>
      <c r="M51" s="28"/>
      <c r="N51" s="28"/>
      <c r="O51" s="28"/>
      <c r="P51" s="56"/>
      <c r="Q51" s="28"/>
      <c r="R51" s="26"/>
    </row>
    <row r="52" spans="2:18" ht="13.5">
      <c r="B52" s="25"/>
      <c r="C52" s="28"/>
      <c r="D52" s="55"/>
      <c r="E52" s="28"/>
      <c r="F52" s="28"/>
      <c r="G52" s="28"/>
      <c r="H52" s="56"/>
      <c r="I52" s="28"/>
      <c r="J52" s="55"/>
      <c r="K52" s="28"/>
      <c r="L52" s="28"/>
      <c r="M52" s="28"/>
      <c r="N52" s="28"/>
      <c r="O52" s="28"/>
      <c r="P52" s="56"/>
      <c r="Q52" s="28"/>
      <c r="R52" s="26"/>
    </row>
    <row r="53" spans="2:18" ht="13.5">
      <c r="B53" s="25"/>
      <c r="C53" s="28"/>
      <c r="D53" s="55"/>
      <c r="E53" s="28"/>
      <c r="F53" s="28"/>
      <c r="G53" s="28"/>
      <c r="H53" s="56"/>
      <c r="I53" s="28"/>
      <c r="J53" s="55"/>
      <c r="K53" s="28"/>
      <c r="L53" s="28"/>
      <c r="M53" s="28"/>
      <c r="N53" s="28"/>
      <c r="O53" s="28"/>
      <c r="P53" s="56"/>
      <c r="Q53" s="28"/>
      <c r="R53" s="26"/>
    </row>
    <row r="54" spans="2:18" ht="13.5">
      <c r="B54" s="25"/>
      <c r="C54" s="28"/>
      <c r="D54" s="55"/>
      <c r="E54" s="28"/>
      <c r="F54" s="28"/>
      <c r="G54" s="28"/>
      <c r="H54" s="56"/>
      <c r="I54" s="28"/>
      <c r="J54" s="55"/>
      <c r="K54" s="28"/>
      <c r="L54" s="28"/>
      <c r="M54" s="28"/>
      <c r="N54" s="28"/>
      <c r="O54" s="28"/>
      <c r="P54" s="56"/>
      <c r="Q54" s="28"/>
      <c r="R54" s="26"/>
    </row>
    <row r="55" spans="2:18" ht="13.5">
      <c r="B55" s="25"/>
      <c r="C55" s="28"/>
      <c r="D55" s="55"/>
      <c r="E55" s="28"/>
      <c r="F55" s="28"/>
      <c r="G55" s="28"/>
      <c r="H55" s="56"/>
      <c r="I55" s="28"/>
      <c r="J55" s="55"/>
      <c r="K55" s="28"/>
      <c r="L55" s="28"/>
      <c r="M55" s="28"/>
      <c r="N55" s="28"/>
      <c r="O55" s="28"/>
      <c r="P55" s="56"/>
      <c r="Q55" s="28"/>
      <c r="R55" s="26"/>
    </row>
    <row r="56" spans="2:18" ht="13.5">
      <c r="B56" s="25"/>
      <c r="C56" s="28"/>
      <c r="D56" s="55"/>
      <c r="E56" s="28"/>
      <c r="F56" s="28"/>
      <c r="G56" s="28"/>
      <c r="H56" s="56"/>
      <c r="I56" s="28"/>
      <c r="J56" s="55"/>
      <c r="K56" s="28"/>
      <c r="L56" s="28"/>
      <c r="M56" s="28"/>
      <c r="N56" s="28"/>
      <c r="O56" s="28"/>
      <c r="P56" s="56"/>
      <c r="Q56" s="28"/>
      <c r="R56" s="26"/>
    </row>
    <row r="57" spans="2:18" ht="13.5">
      <c r="B57" s="25"/>
      <c r="C57" s="28"/>
      <c r="D57" s="55"/>
      <c r="E57" s="28"/>
      <c r="F57" s="28"/>
      <c r="G57" s="28"/>
      <c r="H57" s="56"/>
      <c r="I57" s="28"/>
      <c r="J57" s="55"/>
      <c r="K57" s="28"/>
      <c r="L57" s="28"/>
      <c r="M57" s="28"/>
      <c r="N57" s="28"/>
      <c r="O57" s="28"/>
      <c r="P57" s="56"/>
      <c r="Q57" s="28"/>
      <c r="R57" s="26"/>
    </row>
    <row r="58" spans="2:18" ht="13.5">
      <c r="B58" s="25"/>
      <c r="C58" s="28"/>
      <c r="D58" s="55"/>
      <c r="E58" s="28"/>
      <c r="F58" s="28"/>
      <c r="G58" s="28"/>
      <c r="H58" s="56"/>
      <c r="I58" s="28"/>
      <c r="J58" s="55"/>
      <c r="K58" s="28"/>
      <c r="L58" s="28"/>
      <c r="M58" s="28"/>
      <c r="N58" s="28"/>
      <c r="O58" s="28"/>
      <c r="P58" s="56"/>
      <c r="Q58" s="28"/>
      <c r="R58" s="26"/>
    </row>
    <row r="59" spans="2:18" s="1" customFormat="1">
      <c r="B59" s="37"/>
      <c r="C59" s="38"/>
      <c r="D59" s="57" t="s">
        <v>53</v>
      </c>
      <c r="E59" s="58"/>
      <c r="F59" s="58"/>
      <c r="G59" s="59" t="s">
        <v>54</v>
      </c>
      <c r="H59" s="60"/>
      <c r="I59" s="38"/>
      <c r="J59" s="57" t="s">
        <v>53</v>
      </c>
      <c r="K59" s="58"/>
      <c r="L59" s="58"/>
      <c r="M59" s="58"/>
      <c r="N59" s="59" t="s">
        <v>54</v>
      </c>
      <c r="O59" s="58"/>
      <c r="P59" s="60"/>
      <c r="Q59" s="38"/>
      <c r="R59" s="39"/>
    </row>
    <row r="60" spans="2:18" ht="13.5">
      <c r="B60" s="25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6"/>
    </row>
    <row r="61" spans="2:18" s="1" customFormat="1">
      <c r="B61" s="37"/>
      <c r="C61" s="38"/>
      <c r="D61" s="52" t="s">
        <v>55</v>
      </c>
      <c r="E61" s="53"/>
      <c r="F61" s="53"/>
      <c r="G61" s="53"/>
      <c r="H61" s="54"/>
      <c r="I61" s="38"/>
      <c r="J61" s="52" t="s">
        <v>56</v>
      </c>
      <c r="K61" s="53"/>
      <c r="L61" s="53"/>
      <c r="M61" s="53"/>
      <c r="N61" s="53"/>
      <c r="O61" s="53"/>
      <c r="P61" s="54"/>
      <c r="Q61" s="38"/>
      <c r="R61" s="39"/>
    </row>
    <row r="62" spans="2:18" ht="13.5">
      <c r="B62" s="25"/>
      <c r="C62" s="28"/>
      <c r="D62" s="55"/>
      <c r="E62" s="28"/>
      <c r="F62" s="28"/>
      <c r="G62" s="28"/>
      <c r="H62" s="56"/>
      <c r="I62" s="28"/>
      <c r="J62" s="55"/>
      <c r="K62" s="28"/>
      <c r="L62" s="28"/>
      <c r="M62" s="28"/>
      <c r="N62" s="28"/>
      <c r="O62" s="28"/>
      <c r="P62" s="56"/>
      <c r="Q62" s="28"/>
      <c r="R62" s="26"/>
    </row>
    <row r="63" spans="2:18" ht="13.5">
      <c r="B63" s="25"/>
      <c r="C63" s="28"/>
      <c r="D63" s="55"/>
      <c r="E63" s="28"/>
      <c r="F63" s="28"/>
      <c r="G63" s="28"/>
      <c r="H63" s="56"/>
      <c r="I63" s="28"/>
      <c r="J63" s="55"/>
      <c r="K63" s="28"/>
      <c r="L63" s="28"/>
      <c r="M63" s="28"/>
      <c r="N63" s="28"/>
      <c r="O63" s="28"/>
      <c r="P63" s="56"/>
      <c r="Q63" s="28"/>
      <c r="R63" s="26"/>
    </row>
    <row r="64" spans="2:18" ht="13.5">
      <c r="B64" s="25"/>
      <c r="C64" s="28"/>
      <c r="D64" s="55"/>
      <c r="E64" s="28"/>
      <c r="F64" s="28"/>
      <c r="G64" s="28"/>
      <c r="H64" s="56"/>
      <c r="I64" s="28"/>
      <c r="J64" s="55"/>
      <c r="K64" s="28"/>
      <c r="L64" s="28"/>
      <c r="M64" s="28"/>
      <c r="N64" s="28"/>
      <c r="O64" s="28"/>
      <c r="P64" s="56"/>
      <c r="Q64" s="28"/>
      <c r="R64" s="26"/>
    </row>
    <row r="65" spans="2:18" ht="13.5">
      <c r="B65" s="25"/>
      <c r="C65" s="28"/>
      <c r="D65" s="55"/>
      <c r="E65" s="28"/>
      <c r="F65" s="28"/>
      <c r="G65" s="28"/>
      <c r="H65" s="56"/>
      <c r="I65" s="28"/>
      <c r="J65" s="55"/>
      <c r="K65" s="28"/>
      <c r="L65" s="28"/>
      <c r="M65" s="28"/>
      <c r="N65" s="28"/>
      <c r="O65" s="28"/>
      <c r="P65" s="56"/>
      <c r="Q65" s="28"/>
      <c r="R65" s="26"/>
    </row>
    <row r="66" spans="2:18" ht="13.5">
      <c r="B66" s="25"/>
      <c r="C66" s="28"/>
      <c r="D66" s="55"/>
      <c r="E66" s="28"/>
      <c r="F66" s="28"/>
      <c r="G66" s="28"/>
      <c r="H66" s="56"/>
      <c r="I66" s="28"/>
      <c r="J66" s="55"/>
      <c r="K66" s="28"/>
      <c r="L66" s="28"/>
      <c r="M66" s="28"/>
      <c r="N66" s="28"/>
      <c r="O66" s="28"/>
      <c r="P66" s="56"/>
      <c r="Q66" s="28"/>
      <c r="R66" s="26"/>
    </row>
    <row r="67" spans="2:18" ht="13.5">
      <c r="B67" s="25"/>
      <c r="C67" s="28"/>
      <c r="D67" s="55"/>
      <c r="E67" s="28"/>
      <c r="F67" s="28"/>
      <c r="G67" s="28"/>
      <c r="H67" s="56"/>
      <c r="I67" s="28"/>
      <c r="J67" s="55"/>
      <c r="K67" s="28"/>
      <c r="L67" s="28"/>
      <c r="M67" s="28"/>
      <c r="N67" s="28"/>
      <c r="O67" s="28"/>
      <c r="P67" s="56"/>
      <c r="Q67" s="28"/>
      <c r="R67" s="26"/>
    </row>
    <row r="68" spans="2:18" ht="13.5">
      <c r="B68" s="25"/>
      <c r="C68" s="28"/>
      <c r="D68" s="55"/>
      <c r="E68" s="28"/>
      <c r="F68" s="28"/>
      <c r="G68" s="28"/>
      <c r="H68" s="56"/>
      <c r="I68" s="28"/>
      <c r="J68" s="55"/>
      <c r="K68" s="28"/>
      <c r="L68" s="28"/>
      <c r="M68" s="28"/>
      <c r="N68" s="28"/>
      <c r="O68" s="28"/>
      <c r="P68" s="56"/>
      <c r="Q68" s="28"/>
      <c r="R68" s="26"/>
    </row>
    <row r="69" spans="2:18" ht="13.5">
      <c r="B69" s="25"/>
      <c r="C69" s="28"/>
      <c r="D69" s="55"/>
      <c r="E69" s="28"/>
      <c r="F69" s="28"/>
      <c r="G69" s="28"/>
      <c r="H69" s="56"/>
      <c r="I69" s="28"/>
      <c r="J69" s="55"/>
      <c r="K69" s="28"/>
      <c r="L69" s="28"/>
      <c r="M69" s="28"/>
      <c r="N69" s="28"/>
      <c r="O69" s="28"/>
      <c r="P69" s="56"/>
      <c r="Q69" s="28"/>
      <c r="R69" s="26"/>
    </row>
    <row r="70" spans="2:18" s="1" customFormat="1">
      <c r="B70" s="37"/>
      <c r="C70" s="38"/>
      <c r="D70" s="57" t="s">
        <v>53</v>
      </c>
      <c r="E70" s="58"/>
      <c r="F70" s="58"/>
      <c r="G70" s="59" t="s">
        <v>54</v>
      </c>
      <c r="H70" s="60"/>
      <c r="I70" s="38"/>
      <c r="J70" s="57" t="s">
        <v>53</v>
      </c>
      <c r="K70" s="58"/>
      <c r="L70" s="58"/>
      <c r="M70" s="58"/>
      <c r="N70" s="59" t="s">
        <v>54</v>
      </c>
      <c r="O70" s="58"/>
      <c r="P70" s="60"/>
      <c r="Q70" s="38"/>
      <c r="R70" s="39"/>
    </row>
    <row r="71" spans="2:18" s="1" customFormat="1" ht="14.45" customHeight="1"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3"/>
    </row>
    <row r="75" spans="2:18" s="1" customFormat="1" ht="6.95" customHeight="1">
      <c r="B75" s="64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6"/>
    </row>
    <row r="76" spans="2:18" s="1" customFormat="1" ht="36.950000000000003" customHeight="1">
      <c r="B76" s="37"/>
      <c r="C76" s="212" t="s">
        <v>121</v>
      </c>
      <c r="D76" s="213"/>
      <c r="E76" s="213"/>
      <c r="F76" s="213"/>
      <c r="G76" s="213"/>
      <c r="H76" s="213"/>
      <c r="I76" s="213"/>
      <c r="J76" s="213"/>
      <c r="K76" s="213"/>
      <c r="L76" s="213"/>
      <c r="M76" s="213"/>
      <c r="N76" s="213"/>
      <c r="O76" s="213"/>
      <c r="P76" s="213"/>
      <c r="Q76" s="213"/>
      <c r="R76" s="39"/>
    </row>
    <row r="77" spans="2:18" s="1" customFormat="1" ht="6.9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9"/>
    </row>
    <row r="78" spans="2:18" s="1" customFormat="1" ht="30" customHeight="1">
      <c r="B78" s="37"/>
      <c r="C78" s="32" t="s">
        <v>18</v>
      </c>
      <c r="D78" s="38"/>
      <c r="E78" s="38"/>
      <c r="F78" s="269" t="str">
        <f>F6</f>
        <v>Horní Slavkov, ul.Nad Výtopnou - inženýrské sítě pro RD</v>
      </c>
      <c r="G78" s="270"/>
      <c r="H78" s="270"/>
      <c r="I78" s="270"/>
      <c r="J78" s="270"/>
      <c r="K78" s="270"/>
      <c r="L78" s="270"/>
      <c r="M78" s="270"/>
      <c r="N78" s="270"/>
      <c r="O78" s="270"/>
      <c r="P78" s="270"/>
      <c r="Q78" s="38"/>
      <c r="R78" s="39"/>
    </row>
    <row r="79" spans="2:18" s="1" customFormat="1" ht="36.950000000000003" customHeight="1">
      <c r="B79" s="37"/>
      <c r="C79" s="71" t="s">
        <v>118</v>
      </c>
      <c r="D79" s="38"/>
      <c r="E79" s="38"/>
      <c r="F79" s="228" t="str">
        <f>F7</f>
        <v>07 - Vedlejší náklady</v>
      </c>
      <c r="G79" s="264"/>
      <c r="H79" s="264"/>
      <c r="I79" s="264"/>
      <c r="J79" s="264"/>
      <c r="K79" s="264"/>
      <c r="L79" s="264"/>
      <c r="M79" s="264"/>
      <c r="N79" s="264"/>
      <c r="O79" s="264"/>
      <c r="P79" s="264"/>
      <c r="Q79" s="38"/>
      <c r="R79" s="39"/>
    </row>
    <row r="80" spans="2:18" s="1" customFormat="1" ht="6.95" customHeight="1"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9"/>
    </row>
    <row r="81" spans="2:65" s="1" customFormat="1" ht="18" customHeight="1">
      <c r="B81" s="37"/>
      <c r="C81" s="32" t="s">
        <v>22</v>
      </c>
      <c r="D81" s="38"/>
      <c r="E81" s="38"/>
      <c r="F81" s="30" t="str">
        <f>F9</f>
        <v xml:space="preserve"> </v>
      </c>
      <c r="G81" s="38"/>
      <c r="H81" s="38"/>
      <c r="I81" s="38"/>
      <c r="J81" s="38"/>
      <c r="K81" s="32" t="s">
        <v>24</v>
      </c>
      <c r="L81" s="38"/>
      <c r="M81" s="272" t="str">
        <f>IF(O9="","",O9)</f>
        <v>6. 11. 2018</v>
      </c>
      <c r="N81" s="272"/>
      <c r="O81" s="272"/>
      <c r="P81" s="272"/>
      <c r="Q81" s="38"/>
      <c r="R81" s="39"/>
    </row>
    <row r="82" spans="2:65" s="1" customFormat="1" ht="6.95" customHeight="1"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9"/>
    </row>
    <row r="83" spans="2:65" s="1" customFormat="1">
      <c r="B83" s="37"/>
      <c r="C83" s="32" t="s">
        <v>26</v>
      </c>
      <c r="D83" s="38"/>
      <c r="E83" s="38"/>
      <c r="F83" s="30" t="str">
        <f>E12</f>
        <v>Město Horní Slavkov</v>
      </c>
      <c r="G83" s="38"/>
      <c r="H83" s="38"/>
      <c r="I83" s="38"/>
      <c r="J83" s="38"/>
      <c r="K83" s="32" t="s">
        <v>32</v>
      </c>
      <c r="L83" s="38"/>
      <c r="M83" s="216" t="str">
        <f>E18</f>
        <v>KV ENGINEERING s.r.o.Karlovy Vary</v>
      </c>
      <c r="N83" s="216"/>
      <c r="O83" s="216"/>
      <c r="P83" s="216"/>
      <c r="Q83" s="216"/>
      <c r="R83" s="39"/>
    </row>
    <row r="84" spans="2:65" s="1" customFormat="1" ht="14.45" customHeight="1">
      <c r="B84" s="37"/>
      <c r="C84" s="32" t="s">
        <v>30</v>
      </c>
      <c r="D84" s="38"/>
      <c r="E84" s="38"/>
      <c r="F84" s="30" t="str">
        <f>IF(E15="","",E15)</f>
        <v>Vyplň údaj</v>
      </c>
      <c r="G84" s="38"/>
      <c r="H84" s="38"/>
      <c r="I84" s="38"/>
      <c r="J84" s="38"/>
      <c r="K84" s="32" t="s">
        <v>35</v>
      </c>
      <c r="L84" s="38"/>
      <c r="M84" s="216" t="str">
        <f>E21</f>
        <v xml:space="preserve"> Neubauerová Soňa, SK-Projekt Ostrov</v>
      </c>
      <c r="N84" s="216"/>
      <c r="O84" s="216"/>
      <c r="P84" s="216"/>
      <c r="Q84" s="216"/>
      <c r="R84" s="39"/>
    </row>
    <row r="85" spans="2:65" s="1" customFormat="1" ht="10.35" customHeight="1">
      <c r="B85" s="37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9"/>
    </row>
    <row r="86" spans="2:65" s="1" customFormat="1" ht="29.25" customHeight="1">
      <c r="B86" s="37"/>
      <c r="C86" s="275" t="s">
        <v>122</v>
      </c>
      <c r="D86" s="276"/>
      <c r="E86" s="276"/>
      <c r="F86" s="276"/>
      <c r="G86" s="276"/>
      <c r="H86" s="116"/>
      <c r="I86" s="116"/>
      <c r="J86" s="116"/>
      <c r="K86" s="116"/>
      <c r="L86" s="116"/>
      <c r="M86" s="116"/>
      <c r="N86" s="275" t="s">
        <v>123</v>
      </c>
      <c r="O86" s="276"/>
      <c r="P86" s="276"/>
      <c r="Q86" s="276"/>
      <c r="R86" s="39"/>
    </row>
    <row r="87" spans="2:65" s="1" customFormat="1" ht="10.35" customHeight="1">
      <c r="B87" s="37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9"/>
    </row>
    <row r="88" spans="2:65" s="1" customFormat="1" ht="29.25" customHeight="1">
      <c r="B88" s="37"/>
      <c r="C88" s="124" t="s">
        <v>124</v>
      </c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221">
        <f>N116</f>
        <v>0</v>
      </c>
      <c r="O88" s="277"/>
      <c r="P88" s="277"/>
      <c r="Q88" s="277"/>
      <c r="R88" s="39"/>
      <c r="AU88" s="21" t="s">
        <v>125</v>
      </c>
    </row>
    <row r="89" spans="2:65" s="6" customFormat="1" ht="24.95" customHeight="1">
      <c r="B89" s="125"/>
      <c r="C89" s="126"/>
      <c r="D89" s="127" t="s">
        <v>700</v>
      </c>
      <c r="E89" s="126"/>
      <c r="F89" s="126"/>
      <c r="G89" s="126"/>
      <c r="H89" s="126"/>
      <c r="I89" s="126"/>
      <c r="J89" s="126"/>
      <c r="K89" s="126"/>
      <c r="L89" s="126"/>
      <c r="M89" s="126"/>
      <c r="N89" s="244">
        <f>N117</f>
        <v>0</v>
      </c>
      <c r="O89" s="278"/>
      <c r="P89" s="278"/>
      <c r="Q89" s="278"/>
      <c r="R89" s="128"/>
    </row>
    <row r="90" spans="2:65" s="1" customFormat="1" ht="21.75" customHeight="1"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9"/>
    </row>
    <row r="91" spans="2:65" s="1" customFormat="1" ht="29.25" customHeight="1">
      <c r="B91" s="37"/>
      <c r="C91" s="124" t="s">
        <v>135</v>
      </c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277">
        <f>ROUND(N92+N93+N94+N95+N96+N97,2)</f>
        <v>0</v>
      </c>
      <c r="O91" s="281"/>
      <c r="P91" s="281"/>
      <c r="Q91" s="281"/>
      <c r="R91" s="39"/>
      <c r="T91" s="132"/>
      <c r="U91" s="133" t="s">
        <v>41</v>
      </c>
    </row>
    <row r="92" spans="2:65" s="1" customFormat="1" ht="18" customHeight="1">
      <c r="B92" s="134"/>
      <c r="C92" s="135"/>
      <c r="D92" s="230" t="s">
        <v>136</v>
      </c>
      <c r="E92" s="282"/>
      <c r="F92" s="282"/>
      <c r="G92" s="282"/>
      <c r="H92" s="282"/>
      <c r="I92" s="135"/>
      <c r="J92" s="135"/>
      <c r="K92" s="135"/>
      <c r="L92" s="135"/>
      <c r="M92" s="135"/>
      <c r="N92" s="217">
        <f>ROUND(N88*T92,2)</f>
        <v>0</v>
      </c>
      <c r="O92" s="280"/>
      <c r="P92" s="280"/>
      <c r="Q92" s="280"/>
      <c r="R92" s="137"/>
      <c r="S92" s="138"/>
      <c r="T92" s="139"/>
      <c r="U92" s="140" t="s">
        <v>42</v>
      </c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41" t="s">
        <v>137</v>
      </c>
      <c r="AZ92" s="138"/>
      <c r="BA92" s="138"/>
      <c r="BB92" s="138"/>
      <c r="BC92" s="138"/>
      <c r="BD92" s="138"/>
      <c r="BE92" s="142">
        <f t="shared" ref="BE92:BE97" si="0">IF(U92="základní",N92,0)</f>
        <v>0</v>
      </c>
      <c r="BF92" s="142">
        <f t="shared" ref="BF92:BF97" si="1">IF(U92="snížená",N92,0)</f>
        <v>0</v>
      </c>
      <c r="BG92" s="142">
        <f t="shared" ref="BG92:BG97" si="2">IF(U92="zákl. přenesená",N92,0)</f>
        <v>0</v>
      </c>
      <c r="BH92" s="142">
        <f t="shared" ref="BH92:BH97" si="3">IF(U92="sníž. přenesená",N92,0)</f>
        <v>0</v>
      </c>
      <c r="BI92" s="142">
        <f t="shared" ref="BI92:BI97" si="4">IF(U92="nulová",N92,0)</f>
        <v>0</v>
      </c>
      <c r="BJ92" s="141" t="s">
        <v>85</v>
      </c>
      <c r="BK92" s="138"/>
      <c r="BL92" s="138"/>
      <c r="BM92" s="138"/>
    </row>
    <row r="93" spans="2:65" s="1" customFormat="1" ht="18" customHeight="1">
      <c r="B93" s="134"/>
      <c r="C93" s="135"/>
      <c r="D93" s="230" t="s">
        <v>138</v>
      </c>
      <c r="E93" s="282"/>
      <c r="F93" s="282"/>
      <c r="G93" s="282"/>
      <c r="H93" s="282"/>
      <c r="I93" s="135"/>
      <c r="J93" s="135"/>
      <c r="K93" s="135"/>
      <c r="L93" s="135"/>
      <c r="M93" s="135"/>
      <c r="N93" s="217">
        <f>ROUND(N88*T93,2)</f>
        <v>0</v>
      </c>
      <c r="O93" s="280"/>
      <c r="P93" s="280"/>
      <c r="Q93" s="280"/>
      <c r="R93" s="137"/>
      <c r="S93" s="138"/>
      <c r="T93" s="139"/>
      <c r="U93" s="140" t="s">
        <v>42</v>
      </c>
      <c r="V93" s="138"/>
      <c r="W93" s="138"/>
      <c r="X93" s="138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138"/>
      <c r="AV93" s="138"/>
      <c r="AW93" s="138"/>
      <c r="AX93" s="138"/>
      <c r="AY93" s="141" t="s">
        <v>137</v>
      </c>
      <c r="AZ93" s="138"/>
      <c r="BA93" s="138"/>
      <c r="BB93" s="138"/>
      <c r="BC93" s="138"/>
      <c r="BD93" s="138"/>
      <c r="BE93" s="142">
        <f t="shared" si="0"/>
        <v>0</v>
      </c>
      <c r="BF93" s="142">
        <f t="shared" si="1"/>
        <v>0</v>
      </c>
      <c r="BG93" s="142">
        <f t="shared" si="2"/>
        <v>0</v>
      </c>
      <c r="BH93" s="142">
        <f t="shared" si="3"/>
        <v>0</v>
      </c>
      <c r="BI93" s="142">
        <f t="shared" si="4"/>
        <v>0</v>
      </c>
      <c r="BJ93" s="141" t="s">
        <v>85</v>
      </c>
      <c r="BK93" s="138"/>
      <c r="BL93" s="138"/>
      <c r="BM93" s="138"/>
    </row>
    <row r="94" spans="2:65" s="1" customFormat="1" ht="18" customHeight="1">
      <c r="B94" s="134"/>
      <c r="C94" s="135"/>
      <c r="D94" s="230" t="s">
        <v>139</v>
      </c>
      <c r="E94" s="282"/>
      <c r="F94" s="282"/>
      <c r="G94" s="282"/>
      <c r="H94" s="282"/>
      <c r="I94" s="135"/>
      <c r="J94" s="135"/>
      <c r="K94" s="135"/>
      <c r="L94" s="135"/>
      <c r="M94" s="135"/>
      <c r="N94" s="217">
        <f>ROUND(N88*T94,2)</f>
        <v>0</v>
      </c>
      <c r="O94" s="280"/>
      <c r="P94" s="280"/>
      <c r="Q94" s="280"/>
      <c r="R94" s="137"/>
      <c r="S94" s="138"/>
      <c r="T94" s="139"/>
      <c r="U94" s="140" t="s">
        <v>42</v>
      </c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  <c r="AV94" s="138"/>
      <c r="AW94" s="138"/>
      <c r="AX94" s="138"/>
      <c r="AY94" s="141" t="s">
        <v>137</v>
      </c>
      <c r="AZ94" s="138"/>
      <c r="BA94" s="138"/>
      <c r="BB94" s="138"/>
      <c r="BC94" s="138"/>
      <c r="BD94" s="138"/>
      <c r="BE94" s="142">
        <f t="shared" si="0"/>
        <v>0</v>
      </c>
      <c r="BF94" s="142">
        <f t="shared" si="1"/>
        <v>0</v>
      </c>
      <c r="BG94" s="142">
        <f t="shared" si="2"/>
        <v>0</v>
      </c>
      <c r="BH94" s="142">
        <f t="shared" si="3"/>
        <v>0</v>
      </c>
      <c r="BI94" s="142">
        <f t="shared" si="4"/>
        <v>0</v>
      </c>
      <c r="BJ94" s="141" t="s">
        <v>85</v>
      </c>
      <c r="BK94" s="138"/>
      <c r="BL94" s="138"/>
      <c r="BM94" s="138"/>
    </row>
    <row r="95" spans="2:65" s="1" customFormat="1" ht="18" customHeight="1">
      <c r="B95" s="134"/>
      <c r="C95" s="135"/>
      <c r="D95" s="230" t="s">
        <v>140</v>
      </c>
      <c r="E95" s="282"/>
      <c r="F95" s="282"/>
      <c r="G95" s="282"/>
      <c r="H95" s="282"/>
      <c r="I95" s="135"/>
      <c r="J95" s="135"/>
      <c r="K95" s="135"/>
      <c r="L95" s="135"/>
      <c r="M95" s="135"/>
      <c r="N95" s="217">
        <f>ROUND(N88*T95,2)</f>
        <v>0</v>
      </c>
      <c r="O95" s="280"/>
      <c r="P95" s="280"/>
      <c r="Q95" s="280"/>
      <c r="R95" s="137"/>
      <c r="S95" s="138"/>
      <c r="T95" s="139"/>
      <c r="U95" s="140" t="s">
        <v>42</v>
      </c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41" t="s">
        <v>137</v>
      </c>
      <c r="AZ95" s="138"/>
      <c r="BA95" s="138"/>
      <c r="BB95" s="138"/>
      <c r="BC95" s="138"/>
      <c r="BD95" s="138"/>
      <c r="BE95" s="142">
        <f t="shared" si="0"/>
        <v>0</v>
      </c>
      <c r="BF95" s="142">
        <f t="shared" si="1"/>
        <v>0</v>
      </c>
      <c r="BG95" s="142">
        <f t="shared" si="2"/>
        <v>0</v>
      </c>
      <c r="BH95" s="142">
        <f t="shared" si="3"/>
        <v>0</v>
      </c>
      <c r="BI95" s="142">
        <f t="shared" si="4"/>
        <v>0</v>
      </c>
      <c r="BJ95" s="141" t="s">
        <v>85</v>
      </c>
      <c r="BK95" s="138"/>
      <c r="BL95" s="138"/>
      <c r="BM95" s="138"/>
    </row>
    <row r="96" spans="2:65" s="1" customFormat="1" ht="18" customHeight="1">
      <c r="B96" s="134"/>
      <c r="C96" s="135"/>
      <c r="D96" s="230" t="s">
        <v>141</v>
      </c>
      <c r="E96" s="282"/>
      <c r="F96" s="282"/>
      <c r="G96" s="282"/>
      <c r="H96" s="282"/>
      <c r="I96" s="135"/>
      <c r="J96" s="135"/>
      <c r="K96" s="135"/>
      <c r="L96" s="135"/>
      <c r="M96" s="135"/>
      <c r="N96" s="217">
        <f>ROUND(N88*T96,2)</f>
        <v>0</v>
      </c>
      <c r="O96" s="280"/>
      <c r="P96" s="280"/>
      <c r="Q96" s="280"/>
      <c r="R96" s="137"/>
      <c r="S96" s="138"/>
      <c r="T96" s="139"/>
      <c r="U96" s="140" t="s">
        <v>42</v>
      </c>
      <c r="V96" s="138"/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  <c r="AV96" s="138"/>
      <c r="AW96" s="138"/>
      <c r="AX96" s="138"/>
      <c r="AY96" s="141" t="s">
        <v>137</v>
      </c>
      <c r="AZ96" s="138"/>
      <c r="BA96" s="138"/>
      <c r="BB96" s="138"/>
      <c r="BC96" s="138"/>
      <c r="BD96" s="138"/>
      <c r="BE96" s="142">
        <f t="shared" si="0"/>
        <v>0</v>
      </c>
      <c r="BF96" s="142">
        <f t="shared" si="1"/>
        <v>0</v>
      </c>
      <c r="BG96" s="142">
        <f t="shared" si="2"/>
        <v>0</v>
      </c>
      <c r="BH96" s="142">
        <f t="shared" si="3"/>
        <v>0</v>
      </c>
      <c r="BI96" s="142">
        <f t="shared" si="4"/>
        <v>0</v>
      </c>
      <c r="BJ96" s="141" t="s">
        <v>85</v>
      </c>
      <c r="BK96" s="138"/>
      <c r="BL96" s="138"/>
      <c r="BM96" s="138"/>
    </row>
    <row r="97" spans="2:65" s="1" customFormat="1" ht="18" customHeight="1">
      <c r="B97" s="134"/>
      <c r="C97" s="135"/>
      <c r="D97" s="136" t="s">
        <v>142</v>
      </c>
      <c r="E97" s="135"/>
      <c r="F97" s="135"/>
      <c r="G97" s="135"/>
      <c r="H97" s="135"/>
      <c r="I97" s="135"/>
      <c r="J97" s="135"/>
      <c r="K97" s="135"/>
      <c r="L97" s="135"/>
      <c r="M97" s="135"/>
      <c r="N97" s="217">
        <f>ROUND(N88*T97,2)</f>
        <v>0</v>
      </c>
      <c r="O97" s="280"/>
      <c r="P97" s="280"/>
      <c r="Q97" s="280"/>
      <c r="R97" s="137"/>
      <c r="S97" s="138"/>
      <c r="T97" s="143"/>
      <c r="U97" s="144" t="s">
        <v>42</v>
      </c>
      <c r="V97" s="138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  <c r="AV97" s="138"/>
      <c r="AW97" s="138"/>
      <c r="AX97" s="138"/>
      <c r="AY97" s="141" t="s">
        <v>143</v>
      </c>
      <c r="AZ97" s="138"/>
      <c r="BA97" s="138"/>
      <c r="BB97" s="138"/>
      <c r="BC97" s="138"/>
      <c r="BD97" s="138"/>
      <c r="BE97" s="142">
        <f t="shared" si="0"/>
        <v>0</v>
      </c>
      <c r="BF97" s="142">
        <f t="shared" si="1"/>
        <v>0</v>
      </c>
      <c r="BG97" s="142">
        <f t="shared" si="2"/>
        <v>0</v>
      </c>
      <c r="BH97" s="142">
        <f t="shared" si="3"/>
        <v>0</v>
      </c>
      <c r="BI97" s="142">
        <f t="shared" si="4"/>
        <v>0</v>
      </c>
      <c r="BJ97" s="141" t="s">
        <v>85</v>
      </c>
      <c r="BK97" s="138"/>
      <c r="BL97" s="138"/>
      <c r="BM97" s="138"/>
    </row>
    <row r="98" spans="2:65" s="1" customFormat="1" ht="13.5">
      <c r="B98" s="37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9"/>
    </row>
    <row r="99" spans="2:65" s="1" customFormat="1" ht="29.25" customHeight="1">
      <c r="B99" s="37"/>
      <c r="C99" s="115" t="s">
        <v>110</v>
      </c>
      <c r="D99" s="116"/>
      <c r="E99" s="116"/>
      <c r="F99" s="116"/>
      <c r="G99" s="116"/>
      <c r="H99" s="116"/>
      <c r="I99" s="116"/>
      <c r="J99" s="116"/>
      <c r="K99" s="116"/>
      <c r="L99" s="222">
        <f>ROUND(SUM(N88+N91),2)</f>
        <v>0</v>
      </c>
      <c r="M99" s="222"/>
      <c r="N99" s="222"/>
      <c r="O99" s="222"/>
      <c r="P99" s="222"/>
      <c r="Q99" s="222"/>
      <c r="R99" s="39"/>
    </row>
    <row r="100" spans="2:65" s="1" customFormat="1" ht="6.95" customHeight="1">
      <c r="B100" s="61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3"/>
    </row>
    <row r="104" spans="2:65" s="1" customFormat="1" ht="6.95" customHeight="1">
      <c r="B104" s="64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6"/>
    </row>
    <row r="105" spans="2:65" s="1" customFormat="1" ht="36.950000000000003" customHeight="1">
      <c r="B105" s="37"/>
      <c r="C105" s="212" t="s">
        <v>144</v>
      </c>
      <c r="D105" s="264"/>
      <c r="E105" s="264"/>
      <c r="F105" s="264"/>
      <c r="G105" s="264"/>
      <c r="H105" s="264"/>
      <c r="I105" s="264"/>
      <c r="J105" s="264"/>
      <c r="K105" s="264"/>
      <c r="L105" s="264"/>
      <c r="M105" s="264"/>
      <c r="N105" s="264"/>
      <c r="O105" s="264"/>
      <c r="P105" s="264"/>
      <c r="Q105" s="264"/>
      <c r="R105" s="39"/>
    </row>
    <row r="106" spans="2:65" s="1" customFormat="1" ht="6.95" customHeight="1">
      <c r="B106" s="37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9"/>
    </row>
    <row r="107" spans="2:65" s="1" customFormat="1" ht="30" customHeight="1">
      <c r="B107" s="37"/>
      <c r="C107" s="32" t="s">
        <v>18</v>
      </c>
      <c r="D107" s="38"/>
      <c r="E107" s="38"/>
      <c r="F107" s="269" t="str">
        <f>F6</f>
        <v>Horní Slavkov, ul.Nad Výtopnou - inženýrské sítě pro RD</v>
      </c>
      <c r="G107" s="270"/>
      <c r="H107" s="270"/>
      <c r="I107" s="270"/>
      <c r="J107" s="270"/>
      <c r="K107" s="270"/>
      <c r="L107" s="270"/>
      <c r="M107" s="270"/>
      <c r="N107" s="270"/>
      <c r="O107" s="270"/>
      <c r="P107" s="270"/>
      <c r="Q107" s="38"/>
      <c r="R107" s="39"/>
    </row>
    <row r="108" spans="2:65" s="1" customFormat="1" ht="36.950000000000003" customHeight="1">
      <c r="B108" s="37"/>
      <c r="C108" s="71" t="s">
        <v>118</v>
      </c>
      <c r="D108" s="38"/>
      <c r="E108" s="38"/>
      <c r="F108" s="228" t="str">
        <f>F7</f>
        <v>07 - Vedlejší náklady</v>
      </c>
      <c r="G108" s="264"/>
      <c r="H108" s="264"/>
      <c r="I108" s="264"/>
      <c r="J108" s="264"/>
      <c r="K108" s="264"/>
      <c r="L108" s="264"/>
      <c r="M108" s="264"/>
      <c r="N108" s="264"/>
      <c r="O108" s="264"/>
      <c r="P108" s="264"/>
      <c r="Q108" s="38"/>
      <c r="R108" s="39"/>
    </row>
    <row r="109" spans="2:65" s="1" customFormat="1" ht="6.95" customHeight="1">
      <c r="B109" s="37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9"/>
    </row>
    <row r="110" spans="2:65" s="1" customFormat="1" ht="18" customHeight="1">
      <c r="B110" s="37"/>
      <c r="C110" s="32" t="s">
        <v>22</v>
      </c>
      <c r="D110" s="38"/>
      <c r="E110" s="38"/>
      <c r="F110" s="30" t="str">
        <f>F9</f>
        <v xml:space="preserve"> </v>
      </c>
      <c r="G110" s="38"/>
      <c r="H110" s="38"/>
      <c r="I110" s="38"/>
      <c r="J110" s="38"/>
      <c r="K110" s="32" t="s">
        <v>24</v>
      </c>
      <c r="L110" s="38"/>
      <c r="M110" s="272" t="str">
        <f>IF(O9="","",O9)</f>
        <v>6. 11. 2018</v>
      </c>
      <c r="N110" s="272"/>
      <c r="O110" s="272"/>
      <c r="P110" s="272"/>
      <c r="Q110" s="38"/>
      <c r="R110" s="39"/>
    </row>
    <row r="111" spans="2:65" s="1" customFormat="1" ht="6.95" customHeight="1">
      <c r="B111" s="37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9"/>
    </row>
    <row r="112" spans="2:65" s="1" customFormat="1">
      <c r="B112" s="37"/>
      <c r="C112" s="32" t="s">
        <v>26</v>
      </c>
      <c r="D112" s="38"/>
      <c r="E112" s="38"/>
      <c r="F112" s="30" t="str">
        <f>E12</f>
        <v>Město Horní Slavkov</v>
      </c>
      <c r="G112" s="38"/>
      <c r="H112" s="38"/>
      <c r="I112" s="38"/>
      <c r="J112" s="38"/>
      <c r="K112" s="32" t="s">
        <v>32</v>
      </c>
      <c r="L112" s="38"/>
      <c r="M112" s="216" t="str">
        <f>E18</f>
        <v>KV ENGINEERING s.r.o.Karlovy Vary</v>
      </c>
      <c r="N112" s="216"/>
      <c r="O112" s="216"/>
      <c r="P112" s="216"/>
      <c r="Q112" s="216"/>
      <c r="R112" s="39"/>
    </row>
    <row r="113" spans="2:65" s="1" customFormat="1" ht="14.45" customHeight="1">
      <c r="B113" s="37"/>
      <c r="C113" s="32" t="s">
        <v>30</v>
      </c>
      <c r="D113" s="38"/>
      <c r="E113" s="38"/>
      <c r="F113" s="30" t="str">
        <f>IF(E15="","",E15)</f>
        <v>Vyplň údaj</v>
      </c>
      <c r="G113" s="38"/>
      <c r="H113" s="38"/>
      <c r="I113" s="38"/>
      <c r="J113" s="38"/>
      <c r="K113" s="32" t="s">
        <v>35</v>
      </c>
      <c r="L113" s="38"/>
      <c r="M113" s="216" t="str">
        <f>E21</f>
        <v xml:space="preserve"> Neubauerová Soňa, SK-Projekt Ostrov</v>
      </c>
      <c r="N113" s="216"/>
      <c r="O113" s="216"/>
      <c r="P113" s="216"/>
      <c r="Q113" s="216"/>
      <c r="R113" s="39"/>
    </row>
    <row r="114" spans="2:65" s="1" customFormat="1" ht="10.35" customHeight="1">
      <c r="B114" s="37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9"/>
    </row>
    <row r="115" spans="2:65" s="8" customFormat="1" ht="29.25" customHeight="1">
      <c r="B115" s="145"/>
      <c r="C115" s="146" t="s">
        <v>145</v>
      </c>
      <c r="D115" s="147" t="s">
        <v>146</v>
      </c>
      <c r="E115" s="147" t="s">
        <v>59</v>
      </c>
      <c r="F115" s="283" t="s">
        <v>147</v>
      </c>
      <c r="G115" s="283"/>
      <c r="H115" s="283"/>
      <c r="I115" s="283"/>
      <c r="J115" s="147" t="s">
        <v>148</v>
      </c>
      <c r="K115" s="147" t="s">
        <v>149</v>
      </c>
      <c r="L115" s="283" t="s">
        <v>150</v>
      </c>
      <c r="M115" s="283"/>
      <c r="N115" s="283" t="s">
        <v>123</v>
      </c>
      <c r="O115" s="283"/>
      <c r="P115" s="283"/>
      <c r="Q115" s="284"/>
      <c r="R115" s="148"/>
      <c r="T115" s="78" t="s">
        <v>151</v>
      </c>
      <c r="U115" s="79" t="s">
        <v>41</v>
      </c>
      <c r="V115" s="79" t="s">
        <v>152</v>
      </c>
      <c r="W115" s="79" t="s">
        <v>153</v>
      </c>
      <c r="X115" s="79" t="s">
        <v>154</v>
      </c>
      <c r="Y115" s="79" t="s">
        <v>155</v>
      </c>
      <c r="Z115" s="79" t="s">
        <v>156</v>
      </c>
      <c r="AA115" s="80" t="s">
        <v>157</v>
      </c>
    </row>
    <row r="116" spans="2:65" s="1" customFormat="1" ht="29.25" customHeight="1">
      <c r="B116" s="37"/>
      <c r="C116" s="82" t="s">
        <v>120</v>
      </c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285">
        <f>BK116</f>
        <v>0</v>
      </c>
      <c r="O116" s="286"/>
      <c r="P116" s="286"/>
      <c r="Q116" s="286"/>
      <c r="R116" s="39"/>
      <c r="T116" s="81"/>
      <c r="U116" s="53"/>
      <c r="V116" s="53"/>
      <c r="W116" s="149">
        <f>W117+W126</f>
        <v>0</v>
      </c>
      <c r="X116" s="53"/>
      <c r="Y116" s="149">
        <f>Y117+Y126</f>
        <v>0</v>
      </c>
      <c r="Z116" s="53"/>
      <c r="AA116" s="150">
        <f>AA117+AA126</f>
        <v>0</v>
      </c>
      <c r="AT116" s="21" t="s">
        <v>76</v>
      </c>
      <c r="AU116" s="21" t="s">
        <v>125</v>
      </c>
      <c r="BK116" s="151">
        <f>BK117+BK126</f>
        <v>0</v>
      </c>
    </row>
    <row r="117" spans="2:65" s="9" customFormat="1" ht="37.35" customHeight="1">
      <c r="B117" s="152"/>
      <c r="C117" s="153"/>
      <c r="D117" s="154" t="s">
        <v>700</v>
      </c>
      <c r="E117" s="154"/>
      <c r="F117" s="154"/>
      <c r="G117" s="154"/>
      <c r="H117" s="154"/>
      <c r="I117" s="154"/>
      <c r="J117" s="154"/>
      <c r="K117" s="154"/>
      <c r="L117" s="154"/>
      <c r="M117" s="154"/>
      <c r="N117" s="291">
        <f>BK117</f>
        <v>0</v>
      </c>
      <c r="O117" s="292"/>
      <c r="P117" s="292"/>
      <c r="Q117" s="292"/>
      <c r="R117" s="155"/>
      <c r="T117" s="156"/>
      <c r="U117" s="153"/>
      <c r="V117" s="153"/>
      <c r="W117" s="157">
        <f>SUM(W118:W125)</f>
        <v>0</v>
      </c>
      <c r="X117" s="153"/>
      <c r="Y117" s="157">
        <f>SUM(Y118:Y125)</f>
        <v>0</v>
      </c>
      <c r="Z117" s="153"/>
      <c r="AA117" s="158">
        <f>SUM(AA118:AA125)</f>
        <v>0</v>
      </c>
      <c r="AR117" s="159" t="s">
        <v>178</v>
      </c>
      <c r="AT117" s="160" t="s">
        <v>76</v>
      </c>
      <c r="AU117" s="160" t="s">
        <v>77</v>
      </c>
      <c r="AY117" s="159" t="s">
        <v>158</v>
      </c>
      <c r="BK117" s="161">
        <f>SUM(BK118:BK125)</f>
        <v>0</v>
      </c>
    </row>
    <row r="118" spans="2:65" s="1" customFormat="1" ht="16.5" customHeight="1">
      <c r="B118" s="134"/>
      <c r="C118" s="163" t="s">
        <v>85</v>
      </c>
      <c r="D118" s="163" t="s">
        <v>159</v>
      </c>
      <c r="E118" s="164" t="s">
        <v>701</v>
      </c>
      <c r="F118" s="249" t="s">
        <v>702</v>
      </c>
      <c r="G118" s="249"/>
      <c r="H118" s="249"/>
      <c r="I118" s="249"/>
      <c r="J118" s="165" t="s">
        <v>687</v>
      </c>
      <c r="K118" s="166">
        <v>1</v>
      </c>
      <c r="L118" s="255">
        <v>0</v>
      </c>
      <c r="M118" s="255"/>
      <c r="N118" s="257">
        <f t="shared" ref="N118:N125" si="5">ROUND(L118*K118,2)</f>
        <v>0</v>
      </c>
      <c r="O118" s="257"/>
      <c r="P118" s="257"/>
      <c r="Q118" s="257"/>
      <c r="R118" s="137"/>
      <c r="T118" s="167" t="s">
        <v>5</v>
      </c>
      <c r="U118" s="46" t="s">
        <v>42</v>
      </c>
      <c r="V118" s="38"/>
      <c r="W118" s="168">
        <f t="shared" ref="W118:W125" si="6">V118*K118</f>
        <v>0</v>
      </c>
      <c r="X118" s="168">
        <v>0</v>
      </c>
      <c r="Y118" s="168">
        <f t="shared" ref="Y118:Y125" si="7">X118*K118</f>
        <v>0</v>
      </c>
      <c r="Z118" s="168">
        <v>0</v>
      </c>
      <c r="AA118" s="169">
        <f t="shared" ref="AA118:AA125" si="8">Z118*K118</f>
        <v>0</v>
      </c>
      <c r="AR118" s="21" t="s">
        <v>703</v>
      </c>
      <c r="AT118" s="21" t="s">
        <v>159</v>
      </c>
      <c r="AU118" s="21" t="s">
        <v>85</v>
      </c>
      <c r="AY118" s="21" t="s">
        <v>158</v>
      </c>
      <c r="BE118" s="108">
        <f t="shared" ref="BE118:BE125" si="9">IF(U118="základní",N118,0)</f>
        <v>0</v>
      </c>
      <c r="BF118" s="108">
        <f t="shared" ref="BF118:BF125" si="10">IF(U118="snížená",N118,0)</f>
        <v>0</v>
      </c>
      <c r="BG118" s="108">
        <f t="shared" ref="BG118:BG125" si="11">IF(U118="zákl. přenesená",N118,0)</f>
        <v>0</v>
      </c>
      <c r="BH118" s="108">
        <f t="shared" ref="BH118:BH125" si="12">IF(U118="sníž. přenesená",N118,0)</f>
        <v>0</v>
      </c>
      <c r="BI118" s="108">
        <f t="shared" ref="BI118:BI125" si="13">IF(U118="nulová",N118,0)</f>
        <v>0</v>
      </c>
      <c r="BJ118" s="21" t="s">
        <v>85</v>
      </c>
      <c r="BK118" s="108">
        <f t="shared" ref="BK118:BK125" si="14">ROUND(L118*K118,2)</f>
        <v>0</v>
      </c>
      <c r="BL118" s="21" t="s">
        <v>703</v>
      </c>
      <c r="BM118" s="21" t="s">
        <v>704</v>
      </c>
    </row>
    <row r="119" spans="2:65" s="1" customFormat="1" ht="16.5" customHeight="1">
      <c r="B119" s="134"/>
      <c r="C119" s="163" t="s">
        <v>116</v>
      </c>
      <c r="D119" s="163" t="s">
        <v>159</v>
      </c>
      <c r="E119" s="164" t="s">
        <v>705</v>
      </c>
      <c r="F119" s="249" t="s">
        <v>706</v>
      </c>
      <c r="G119" s="249"/>
      <c r="H119" s="249"/>
      <c r="I119" s="249"/>
      <c r="J119" s="165" t="s">
        <v>687</v>
      </c>
      <c r="K119" s="166">
        <v>1</v>
      </c>
      <c r="L119" s="255">
        <v>0</v>
      </c>
      <c r="M119" s="255"/>
      <c r="N119" s="257">
        <f t="shared" si="5"/>
        <v>0</v>
      </c>
      <c r="O119" s="257"/>
      <c r="P119" s="257"/>
      <c r="Q119" s="257"/>
      <c r="R119" s="137"/>
      <c r="T119" s="167" t="s">
        <v>5</v>
      </c>
      <c r="U119" s="46" t="s">
        <v>42</v>
      </c>
      <c r="V119" s="38"/>
      <c r="W119" s="168">
        <f t="shared" si="6"/>
        <v>0</v>
      </c>
      <c r="X119" s="168">
        <v>0</v>
      </c>
      <c r="Y119" s="168">
        <f t="shared" si="7"/>
        <v>0</v>
      </c>
      <c r="Z119" s="168">
        <v>0</v>
      </c>
      <c r="AA119" s="169">
        <f t="shared" si="8"/>
        <v>0</v>
      </c>
      <c r="AR119" s="21" t="s">
        <v>703</v>
      </c>
      <c r="AT119" s="21" t="s">
        <v>159</v>
      </c>
      <c r="AU119" s="21" t="s">
        <v>85</v>
      </c>
      <c r="AY119" s="21" t="s">
        <v>158</v>
      </c>
      <c r="BE119" s="108">
        <f t="shared" si="9"/>
        <v>0</v>
      </c>
      <c r="BF119" s="108">
        <f t="shared" si="10"/>
        <v>0</v>
      </c>
      <c r="BG119" s="108">
        <f t="shared" si="11"/>
        <v>0</v>
      </c>
      <c r="BH119" s="108">
        <f t="shared" si="12"/>
        <v>0</v>
      </c>
      <c r="BI119" s="108">
        <f t="shared" si="13"/>
        <v>0</v>
      </c>
      <c r="BJ119" s="21" t="s">
        <v>85</v>
      </c>
      <c r="BK119" s="108">
        <f t="shared" si="14"/>
        <v>0</v>
      </c>
      <c r="BL119" s="21" t="s">
        <v>703</v>
      </c>
      <c r="BM119" s="21" t="s">
        <v>707</v>
      </c>
    </row>
    <row r="120" spans="2:65" s="1" customFormat="1" ht="51" customHeight="1">
      <c r="B120" s="134"/>
      <c r="C120" s="163" t="s">
        <v>168</v>
      </c>
      <c r="D120" s="163" t="s">
        <v>159</v>
      </c>
      <c r="E120" s="164" t="s">
        <v>708</v>
      </c>
      <c r="F120" s="249" t="s">
        <v>709</v>
      </c>
      <c r="G120" s="249"/>
      <c r="H120" s="249"/>
      <c r="I120" s="249"/>
      <c r="J120" s="165" t="s">
        <v>687</v>
      </c>
      <c r="K120" s="166">
        <v>1</v>
      </c>
      <c r="L120" s="255">
        <v>0</v>
      </c>
      <c r="M120" s="255"/>
      <c r="N120" s="257">
        <f t="shared" si="5"/>
        <v>0</v>
      </c>
      <c r="O120" s="257"/>
      <c r="P120" s="257"/>
      <c r="Q120" s="257"/>
      <c r="R120" s="137"/>
      <c r="T120" s="167" t="s">
        <v>5</v>
      </c>
      <c r="U120" s="46" t="s">
        <v>42</v>
      </c>
      <c r="V120" s="38"/>
      <c r="W120" s="168">
        <f t="shared" si="6"/>
        <v>0</v>
      </c>
      <c r="X120" s="168">
        <v>0</v>
      </c>
      <c r="Y120" s="168">
        <f t="shared" si="7"/>
        <v>0</v>
      </c>
      <c r="Z120" s="168">
        <v>0</v>
      </c>
      <c r="AA120" s="169">
        <f t="shared" si="8"/>
        <v>0</v>
      </c>
      <c r="AR120" s="21" t="s">
        <v>703</v>
      </c>
      <c r="AT120" s="21" t="s">
        <v>159</v>
      </c>
      <c r="AU120" s="21" t="s">
        <v>85</v>
      </c>
      <c r="AY120" s="21" t="s">
        <v>158</v>
      </c>
      <c r="BE120" s="108">
        <f t="shared" si="9"/>
        <v>0</v>
      </c>
      <c r="BF120" s="108">
        <f t="shared" si="10"/>
        <v>0</v>
      </c>
      <c r="BG120" s="108">
        <f t="shared" si="11"/>
        <v>0</v>
      </c>
      <c r="BH120" s="108">
        <f t="shared" si="12"/>
        <v>0</v>
      </c>
      <c r="BI120" s="108">
        <f t="shared" si="13"/>
        <v>0</v>
      </c>
      <c r="BJ120" s="21" t="s">
        <v>85</v>
      </c>
      <c r="BK120" s="108">
        <f t="shared" si="14"/>
        <v>0</v>
      </c>
      <c r="BL120" s="21" t="s">
        <v>703</v>
      </c>
      <c r="BM120" s="21" t="s">
        <v>710</v>
      </c>
    </row>
    <row r="121" spans="2:65" s="1" customFormat="1" ht="16.5" customHeight="1">
      <c r="B121" s="134"/>
      <c r="C121" s="163" t="s">
        <v>163</v>
      </c>
      <c r="D121" s="163" t="s">
        <v>159</v>
      </c>
      <c r="E121" s="164" t="s">
        <v>711</v>
      </c>
      <c r="F121" s="249" t="s">
        <v>712</v>
      </c>
      <c r="G121" s="249"/>
      <c r="H121" s="249"/>
      <c r="I121" s="249"/>
      <c r="J121" s="165" t="s">
        <v>687</v>
      </c>
      <c r="K121" s="166">
        <v>1</v>
      </c>
      <c r="L121" s="255">
        <v>0</v>
      </c>
      <c r="M121" s="255"/>
      <c r="N121" s="257">
        <f t="shared" si="5"/>
        <v>0</v>
      </c>
      <c r="O121" s="257"/>
      <c r="P121" s="257"/>
      <c r="Q121" s="257"/>
      <c r="R121" s="137"/>
      <c r="T121" s="167" t="s">
        <v>5</v>
      </c>
      <c r="U121" s="46" t="s">
        <v>42</v>
      </c>
      <c r="V121" s="38"/>
      <c r="W121" s="168">
        <f t="shared" si="6"/>
        <v>0</v>
      </c>
      <c r="X121" s="168">
        <v>0</v>
      </c>
      <c r="Y121" s="168">
        <f t="shared" si="7"/>
        <v>0</v>
      </c>
      <c r="Z121" s="168">
        <v>0</v>
      </c>
      <c r="AA121" s="169">
        <f t="shared" si="8"/>
        <v>0</v>
      </c>
      <c r="AR121" s="21" t="s">
        <v>713</v>
      </c>
      <c r="AT121" s="21" t="s">
        <v>159</v>
      </c>
      <c r="AU121" s="21" t="s">
        <v>85</v>
      </c>
      <c r="AY121" s="21" t="s">
        <v>158</v>
      </c>
      <c r="BE121" s="108">
        <f t="shared" si="9"/>
        <v>0</v>
      </c>
      <c r="BF121" s="108">
        <f t="shared" si="10"/>
        <v>0</v>
      </c>
      <c r="BG121" s="108">
        <f t="shared" si="11"/>
        <v>0</v>
      </c>
      <c r="BH121" s="108">
        <f t="shared" si="12"/>
        <v>0</v>
      </c>
      <c r="BI121" s="108">
        <f t="shared" si="13"/>
        <v>0</v>
      </c>
      <c r="BJ121" s="21" t="s">
        <v>85</v>
      </c>
      <c r="BK121" s="108">
        <f t="shared" si="14"/>
        <v>0</v>
      </c>
      <c r="BL121" s="21" t="s">
        <v>713</v>
      </c>
      <c r="BM121" s="21" t="s">
        <v>714</v>
      </c>
    </row>
    <row r="122" spans="2:65" s="1" customFormat="1" ht="25.5" customHeight="1">
      <c r="B122" s="134"/>
      <c r="C122" s="163" t="s">
        <v>191</v>
      </c>
      <c r="D122" s="163" t="s">
        <v>159</v>
      </c>
      <c r="E122" s="164" t="s">
        <v>715</v>
      </c>
      <c r="F122" s="249" t="s">
        <v>716</v>
      </c>
      <c r="G122" s="249"/>
      <c r="H122" s="249"/>
      <c r="I122" s="249"/>
      <c r="J122" s="165" t="s">
        <v>687</v>
      </c>
      <c r="K122" s="166">
        <v>1</v>
      </c>
      <c r="L122" s="255">
        <v>0</v>
      </c>
      <c r="M122" s="255"/>
      <c r="N122" s="257">
        <f t="shared" si="5"/>
        <v>0</v>
      </c>
      <c r="O122" s="257"/>
      <c r="P122" s="257"/>
      <c r="Q122" s="257"/>
      <c r="R122" s="137"/>
      <c r="T122" s="167" t="s">
        <v>5</v>
      </c>
      <c r="U122" s="46" t="s">
        <v>42</v>
      </c>
      <c r="V122" s="38"/>
      <c r="W122" s="168">
        <f t="shared" si="6"/>
        <v>0</v>
      </c>
      <c r="X122" s="168">
        <v>0</v>
      </c>
      <c r="Y122" s="168">
        <f t="shared" si="7"/>
        <v>0</v>
      </c>
      <c r="Z122" s="168">
        <v>0</v>
      </c>
      <c r="AA122" s="169">
        <f t="shared" si="8"/>
        <v>0</v>
      </c>
      <c r="AR122" s="21" t="s">
        <v>713</v>
      </c>
      <c r="AT122" s="21" t="s">
        <v>159</v>
      </c>
      <c r="AU122" s="21" t="s">
        <v>85</v>
      </c>
      <c r="AY122" s="21" t="s">
        <v>158</v>
      </c>
      <c r="BE122" s="108">
        <f t="shared" si="9"/>
        <v>0</v>
      </c>
      <c r="BF122" s="108">
        <f t="shared" si="10"/>
        <v>0</v>
      </c>
      <c r="BG122" s="108">
        <f t="shared" si="11"/>
        <v>0</v>
      </c>
      <c r="BH122" s="108">
        <f t="shared" si="12"/>
        <v>0</v>
      </c>
      <c r="BI122" s="108">
        <f t="shared" si="13"/>
        <v>0</v>
      </c>
      <c r="BJ122" s="21" t="s">
        <v>85</v>
      </c>
      <c r="BK122" s="108">
        <f t="shared" si="14"/>
        <v>0</v>
      </c>
      <c r="BL122" s="21" t="s">
        <v>713</v>
      </c>
      <c r="BM122" s="21" t="s">
        <v>717</v>
      </c>
    </row>
    <row r="123" spans="2:65" s="1" customFormat="1" ht="16.5" customHeight="1">
      <c r="B123" s="134"/>
      <c r="C123" s="163" t="s">
        <v>197</v>
      </c>
      <c r="D123" s="163" t="s">
        <v>159</v>
      </c>
      <c r="E123" s="164" t="s">
        <v>718</v>
      </c>
      <c r="F123" s="249" t="s">
        <v>719</v>
      </c>
      <c r="G123" s="249"/>
      <c r="H123" s="249"/>
      <c r="I123" s="249"/>
      <c r="J123" s="165" t="s">
        <v>687</v>
      </c>
      <c r="K123" s="166">
        <v>1</v>
      </c>
      <c r="L123" s="255">
        <v>0</v>
      </c>
      <c r="M123" s="255"/>
      <c r="N123" s="257">
        <f t="shared" si="5"/>
        <v>0</v>
      </c>
      <c r="O123" s="257"/>
      <c r="P123" s="257"/>
      <c r="Q123" s="257"/>
      <c r="R123" s="137"/>
      <c r="T123" s="167" t="s">
        <v>5</v>
      </c>
      <c r="U123" s="46" t="s">
        <v>42</v>
      </c>
      <c r="V123" s="38"/>
      <c r="W123" s="168">
        <f t="shared" si="6"/>
        <v>0</v>
      </c>
      <c r="X123" s="168">
        <v>0</v>
      </c>
      <c r="Y123" s="168">
        <f t="shared" si="7"/>
        <v>0</v>
      </c>
      <c r="Z123" s="168">
        <v>0</v>
      </c>
      <c r="AA123" s="169">
        <f t="shared" si="8"/>
        <v>0</v>
      </c>
      <c r="AR123" s="21" t="s">
        <v>713</v>
      </c>
      <c r="AT123" s="21" t="s">
        <v>159</v>
      </c>
      <c r="AU123" s="21" t="s">
        <v>85</v>
      </c>
      <c r="AY123" s="21" t="s">
        <v>158</v>
      </c>
      <c r="BE123" s="108">
        <f t="shared" si="9"/>
        <v>0</v>
      </c>
      <c r="BF123" s="108">
        <f t="shared" si="10"/>
        <v>0</v>
      </c>
      <c r="BG123" s="108">
        <f t="shared" si="11"/>
        <v>0</v>
      </c>
      <c r="BH123" s="108">
        <f t="shared" si="12"/>
        <v>0</v>
      </c>
      <c r="BI123" s="108">
        <f t="shared" si="13"/>
        <v>0</v>
      </c>
      <c r="BJ123" s="21" t="s">
        <v>85</v>
      </c>
      <c r="BK123" s="108">
        <f t="shared" si="14"/>
        <v>0</v>
      </c>
      <c r="BL123" s="21" t="s">
        <v>713</v>
      </c>
      <c r="BM123" s="21" t="s">
        <v>720</v>
      </c>
    </row>
    <row r="124" spans="2:65" s="1" customFormat="1" ht="16.5" customHeight="1">
      <c r="B124" s="134"/>
      <c r="C124" s="163" t="s">
        <v>201</v>
      </c>
      <c r="D124" s="163" t="s">
        <v>159</v>
      </c>
      <c r="E124" s="164" t="s">
        <v>721</v>
      </c>
      <c r="F124" s="249" t="s">
        <v>722</v>
      </c>
      <c r="G124" s="249"/>
      <c r="H124" s="249"/>
      <c r="I124" s="249"/>
      <c r="J124" s="165" t="s">
        <v>687</v>
      </c>
      <c r="K124" s="166">
        <v>1</v>
      </c>
      <c r="L124" s="255">
        <v>0</v>
      </c>
      <c r="M124" s="255"/>
      <c r="N124" s="257">
        <f t="shared" si="5"/>
        <v>0</v>
      </c>
      <c r="O124" s="257"/>
      <c r="P124" s="257"/>
      <c r="Q124" s="257"/>
      <c r="R124" s="137"/>
      <c r="T124" s="167" t="s">
        <v>5</v>
      </c>
      <c r="U124" s="46" t="s">
        <v>42</v>
      </c>
      <c r="V124" s="38"/>
      <c r="W124" s="168">
        <f t="shared" si="6"/>
        <v>0</v>
      </c>
      <c r="X124" s="168">
        <v>0</v>
      </c>
      <c r="Y124" s="168">
        <f t="shared" si="7"/>
        <v>0</v>
      </c>
      <c r="Z124" s="168">
        <v>0</v>
      </c>
      <c r="AA124" s="169">
        <f t="shared" si="8"/>
        <v>0</v>
      </c>
      <c r="AR124" s="21" t="s">
        <v>713</v>
      </c>
      <c r="AT124" s="21" t="s">
        <v>159</v>
      </c>
      <c r="AU124" s="21" t="s">
        <v>85</v>
      </c>
      <c r="AY124" s="21" t="s">
        <v>158</v>
      </c>
      <c r="BE124" s="108">
        <f t="shared" si="9"/>
        <v>0</v>
      </c>
      <c r="BF124" s="108">
        <f t="shared" si="10"/>
        <v>0</v>
      </c>
      <c r="BG124" s="108">
        <f t="shared" si="11"/>
        <v>0</v>
      </c>
      <c r="BH124" s="108">
        <f t="shared" si="12"/>
        <v>0</v>
      </c>
      <c r="BI124" s="108">
        <f t="shared" si="13"/>
        <v>0</v>
      </c>
      <c r="BJ124" s="21" t="s">
        <v>85</v>
      </c>
      <c r="BK124" s="108">
        <f t="shared" si="14"/>
        <v>0</v>
      </c>
      <c r="BL124" s="21" t="s">
        <v>713</v>
      </c>
      <c r="BM124" s="21" t="s">
        <v>723</v>
      </c>
    </row>
    <row r="125" spans="2:65" s="1" customFormat="1" ht="16.5" customHeight="1">
      <c r="B125" s="134"/>
      <c r="C125" s="163" t="s">
        <v>207</v>
      </c>
      <c r="D125" s="163" t="s">
        <v>159</v>
      </c>
      <c r="E125" s="164" t="s">
        <v>724</v>
      </c>
      <c r="F125" s="249" t="s">
        <v>725</v>
      </c>
      <c r="G125" s="249"/>
      <c r="H125" s="249"/>
      <c r="I125" s="249"/>
      <c r="J125" s="165" t="s">
        <v>687</v>
      </c>
      <c r="K125" s="166">
        <v>1</v>
      </c>
      <c r="L125" s="255">
        <v>0</v>
      </c>
      <c r="M125" s="255"/>
      <c r="N125" s="257">
        <f t="shared" si="5"/>
        <v>0</v>
      </c>
      <c r="O125" s="257"/>
      <c r="P125" s="257"/>
      <c r="Q125" s="257"/>
      <c r="R125" s="137"/>
      <c r="T125" s="167" t="s">
        <v>5</v>
      </c>
      <c r="U125" s="46" t="s">
        <v>42</v>
      </c>
      <c r="V125" s="38"/>
      <c r="W125" s="168">
        <f t="shared" si="6"/>
        <v>0</v>
      </c>
      <c r="X125" s="168">
        <v>0</v>
      </c>
      <c r="Y125" s="168">
        <f t="shared" si="7"/>
        <v>0</v>
      </c>
      <c r="Z125" s="168">
        <v>0</v>
      </c>
      <c r="AA125" s="169">
        <f t="shared" si="8"/>
        <v>0</v>
      </c>
      <c r="AR125" s="21" t="s">
        <v>713</v>
      </c>
      <c r="AT125" s="21" t="s">
        <v>159</v>
      </c>
      <c r="AU125" s="21" t="s">
        <v>85</v>
      </c>
      <c r="AY125" s="21" t="s">
        <v>158</v>
      </c>
      <c r="BE125" s="108">
        <f t="shared" si="9"/>
        <v>0</v>
      </c>
      <c r="BF125" s="108">
        <f t="shared" si="10"/>
        <v>0</v>
      </c>
      <c r="BG125" s="108">
        <f t="shared" si="11"/>
        <v>0</v>
      </c>
      <c r="BH125" s="108">
        <f t="shared" si="12"/>
        <v>0</v>
      </c>
      <c r="BI125" s="108">
        <f t="shared" si="13"/>
        <v>0</v>
      </c>
      <c r="BJ125" s="21" t="s">
        <v>85</v>
      </c>
      <c r="BK125" s="108">
        <f t="shared" si="14"/>
        <v>0</v>
      </c>
      <c r="BL125" s="21" t="s">
        <v>713</v>
      </c>
      <c r="BM125" s="21" t="s">
        <v>726</v>
      </c>
    </row>
    <row r="126" spans="2:65" s="1" customFormat="1" ht="49.9" customHeight="1">
      <c r="B126" s="37"/>
      <c r="C126" s="38"/>
      <c r="D126" s="154" t="s">
        <v>470</v>
      </c>
      <c r="E126" s="38"/>
      <c r="F126" s="38"/>
      <c r="G126" s="38"/>
      <c r="H126" s="38"/>
      <c r="I126" s="38"/>
      <c r="J126" s="38"/>
      <c r="K126" s="38"/>
      <c r="L126" s="38"/>
      <c r="M126" s="38"/>
      <c r="N126" s="261">
        <f>BK126</f>
        <v>0</v>
      </c>
      <c r="O126" s="262"/>
      <c r="P126" s="262"/>
      <c r="Q126" s="262"/>
      <c r="R126" s="39"/>
      <c r="T126" s="197"/>
      <c r="U126" s="58"/>
      <c r="V126" s="58"/>
      <c r="W126" s="58"/>
      <c r="X126" s="58"/>
      <c r="Y126" s="58"/>
      <c r="Z126" s="58"/>
      <c r="AA126" s="60"/>
      <c r="AT126" s="21" t="s">
        <v>76</v>
      </c>
      <c r="AU126" s="21" t="s">
        <v>77</v>
      </c>
      <c r="AY126" s="21" t="s">
        <v>471</v>
      </c>
      <c r="BK126" s="108">
        <v>0</v>
      </c>
    </row>
    <row r="127" spans="2:65" s="1" customFormat="1" ht="6.95" customHeight="1">
      <c r="B127" s="61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3"/>
    </row>
  </sheetData>
  <mergeCells count="90">
    <mergeCell ref="H1:K1"/>
    <mergeCell ref="C2:Q2"/>
    <mergeCell ref="C4:Q4"/>
    <mergeCell ref="F6:P6"/>
    <mergeCell ref="F7:P7"/>
    <mergeCell ref="N116:Q116"/>
    <mergeCell ref="N117:Q117"/>
    <mergeCell ref="F118:I118"/>
    <mergeCell ref="F120:I120"/>
    <mergeCell ref="L118:M118"/>
    <mergeCell ref="N118:Q118"/>
    <mergeCell ref="F119:I119"/>
    <mergeCell ref="L119:M119"/>
    <mergeCell ref="N119:Q119"/>
    <mergeCell ref="L120:M120"/>
    <mergeCell ref="N120:Q120"/>
    <mergeCell ref="F108:P108"/>
    <mergeCell ref="M110:P110"/>
    <mergeCell ref="M112:Q112"/>
    <mergeCell ref="M113:Q113"/>
    <mergeCell ref="F115:I115"/>
    <mergeCell ref="L115:M115"/>
    <mergeCell ref="N115:Q115"/>
    <mergeCell ref="N95:Q95"/>
    <mergeCell ref="N96:Q96"/>
    <mergeCell ref="L99:Q99"/>
    <mergeCell ref="C105:Q105"/>
    <mergeCell ref="F107:P107"/>
    <mergeCell ref="N126:Q126"/>
    <mergeCell ref="C76:Q76"/>
    <mergeCell ref="F79:P79"/>
    <mergeCell ref="F78:P78"/>
    <mergeCell ref="M81:P81"/>
    <mergeCell ref="M83:Q83"/>
    <mergeCell ref="M84:Q84"/>
    <mergeCell ref="C86:G86"/>
    <mergeCell ref="N86:Q86"/>
    <mergeCell ref="N88:Q88"/>
    <mergeCell ref="N89:Q89"/>
    <mergeCell ref="N91:Q91"/>
    <mergeCell ref="N97:Q97"/>
    <mergeCell ref="N92:Q92"/>
    <mergeCell ref="N93:Q93"/>
    <mergeCell ref="N94:Q94"/>
    <mergeCell ref="F124:I124"/>
    <mergeCell ref="L124:M124"/>
    <mergeCell ref="N124:Q124"/>
    <mergeCell ref="F125:I125"/>
    <mergeCell ref="L125:M125"/>
    <mergeCell ref="N125:Q125"/>
    <mergeCell ref="F123:I123"/>
    <mergeCell ref="F122:I122"/>
    <mergeCell ref="F121:I121"/>
    <mergeCell ref="L121:M121"/>
    <mergeCell ref="N121:Q121"/>
    <mergeCell ref="L122:M122"/>
    <mergeCell ref="N122:Q122"/>
    <mergeCell ref="L123:M123"/>
    <mergeCell ref="N123:Q123"/>
    <mergeCell ref="H35:J35"/>
    <mergeCell ref="M35:P35"/>
    <mergeCell ref="H36:J36"/>
    <mergeCell ref="M36:P36"/>
    <mergeCell ref="L38:P38"/>
    <mergeCell ref="H32:J32"/>
    <mergeCell ref="M32:P32"/>
    <mergeCell ref="H33:J33"/>
    <mergeCell ref="M33:P33"/>
    <mergeCell ref="H34:J34"/>
    <mergeCell ref="M34:P34"/>
    <mergeCell ref="E24:L24"/>
    <mergeCell ref="S2:AC2"/>
    <mergeCell ref="M27:P27"/>
    <mergeCell ref="M28:P28"/>
    <mergeCell ref="M30:P30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D94:H94"/>
    <mergeCell ref="D92:H92"/>
    <mergeCell ref="D93:H93"/>
    <mergeCell ref="D95:H95"/>
    <mergeCell ref="D96:H96"/>
  </mergeCells>
  <hyperlinks>
    <hyperlink ref="F1:G1" location="C2" display="1) Krycí list rozpočtu"/>
    <hyperlink ref="H1:K1" location="C86" display="2) Rekapitulace rozpočtu"/>
    <hyperlink ref="L1" location="C115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14</vt:i4>
      </vt:variant>
    </vt:vector>
  </HeadingPairs>
  <TitlesOfParts>
    <vt:vector size="21" baseType="lpstr">
      <vt:lpstr>Rekapitulace stavby</vt:lpstr>
      <vt:lpstr>01 - SO 01 Tlaková kanali...</vt:lpstr>
      <vt:lpstr>02 - SO 02 Vodovodní příp...</vt:lpstr>
      <vt:lpstr>03 - SO 03 Plynovod</vt:lpstr>
      <vt:lpstr>05 - SO 05 Přeložka kabel...</vt:lpstr>
      <vt:lpstr>06 - SO 06 Chránička opti...</vt:lpstr>
      <vt:lpstr>07 - Vedlejší náklady</vt:lpstr>
      <vt:lpstr>'01 - SO 01 Tlaková kanali...'!Názvy_tisku</vt:lpstr>
      <vt:lpstr>'02 - SO 02 Vodovodní příp...'!Názvy_tisku</vt:lpstr>
      <vt:lpstr>'03 - SO 03 Plynovod'!Názvy_tisku</vt:lpstr>
      <vt:lpstr>'05 - SO 05 Přeložka kabel...'!Názvy_tisku</vt:lpstr>
      <vt:lpstr>'06 - SO 06 Chránička opti...'!Názvy_tisku</vt:lpstr>
      <vt:lpstr>'07 - Vedlejší náklady'!Názvy_tisku</vt:lpstr>
      <vt:lpstr>'Rekapitulace stavby'!Názvy_tisku</vt:lpstr>
      <vt:lpstr>'01 - SO 01 Tlaková kanali...'!Oblast_tisku</vt:lpstr>
      <vt:lpstr>'02 - SO 02 Vodovodní příp...'!Oblast_tisku</vt:lpstr>
      <vt:lpstr>'03 - SO 03 Plynovod'!Oblast_tisku</vt:lpstr>
      <vt:lpstr>'05 - SO 05 Přeložka kabel...'!Oblast_tisku</vt:lpstr>
      <vt:lpstr>'06 - SO 06 Chránička opti...'!Oblast_tisku</vt:lpstr>
      <vt:lpstr>'07 - Vedlejší náklady'!Oblast_tisku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SN-PC\SN</dc:creator>
  <cp:lastModifiedBy>Vláďa</cp:lastModifiedBy>
  <dcterms:created xsi:type="dcterms:W3CDTF">2019-01-17T07:42:08Z</dcterms:created>
  <dcterms:modified xsi:type="dcterms:W3CDTF">2019-01-17T07:44:15Z</dcterms:modified>
</cp:coreProperties>
</file>